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1\Аналитика\Межбюджетные трансферты\"/>
    </mc:Choice>
  </mc:AlternateContent>
  <bookViews>
    <workbookView xWindow="0" yWindow="0" windowWidth="28800" windowHeight="12420"/>
  </bookViews>
  <sheets>
    <sheet name="Дотации" sheetId="5" r:id="rId1"/>
    <sheet name="Субсидии" sheetId="6" r:id="rId2"/>
    <sheet name="Субвенции" sheetId="3" r:id="rId3"/>
    <sheet name="Иные МБТ" sheetId="4" r:id="rId4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4" l="1"/>
  <c r="C7" i="4"/>
  <c r="D7" i="4"/>
  <c r="B8" i="4"/>
  <c r="C8" i="4"/>
  <c r="D8" i="4"/>
  <c r="B9" i="4"/>
  <c r="C9" i="4"/>
  <c r="D9" i="4"/>
  <c r="B10" i="4"/>
  <c r="C10" i="4"/>
  <c r="D10" i="4"/>
  <c r="B11" i="4"/>
  <c r="C11" i="4"/>
  <c r="D11" i="4"/>
  <c r="B12" i="4"/>
  <c r="C12" i="4"/>
  <c r="D12" i="4"/>
  <c r="B13" i="4"/>
  <c r="C13" i="4"/>
  <c r="D13" i="4"/>
  <c r="B14" i="4"/>
  <c r="C14" i="4"/>
  <c r="D14" i="4"/>
  <c r="B15" i="4"/>
  <c r="C15" i="4"/>
  <c r="D15" i="4"/>
  <c r="B16" i="4"/>
  <c r="C16" i="4"/>
  <c r="D16" i="4"/>
  <c r="B17" i="4"/>
  <c r="C17" i="4"/>
  <c r="D17" i="4"/>
  <c r="B18" i="4"/>
  <c r="C18" i="4"/>
  <c r="D18" i="4"/>
  <c r="B19" i="4"/>
  <c r="C19" i="4"/>
  <c r="D19" i="4"/>
  <c r="B20" i="4"/>
  <c r="C20" i="4"/>
  <c r="D20" i="4"/>
  <c r="B21" i="4"/>
  <c r="C21" i="4"/>
  <c r="D21" i="4"/>
  <c r="B22" i="4"/>
  <c r="C22" i="4"/>
  <c r="D22" i="4"/>
  <c r="C6" i="4"/>
  <c r="D6" i="4"/>
  <c r="B6" i="4"/>
  <c r="B7" i="3"/>
  <c r="C7" i="3"/>
  <c r="D7" i="3"/>
  <c r="B8" i="3"/>
  <c r="C8" i="3"/>
  <c r="D8" i="3"/>
  <c r="B9" i="3"/>
  <c r="C9" i="3"/>
  <c r="D9" i="3"/>
  <c r="B10" i="3"/>
  <c r="C10" i="3"/>
  <c r="D10" i="3"/>
  <c r="B11" i="3"/>
  <c r="C11" i="3"/>
  <c r="D11" i="3"/>
  <c r="B12" i="3"/>
  <c r="C12" i="3"/>
  <c r="D12" i="3"/>
  <c r="B13" i="3"/>
  <c r="C13" i="3"/>
  <c r="D13" i="3"/>
  <c r="B14" i="3"/>
  <c r="C14" i="3"/>
  <c r="D14" i="3"/>
  <c r="B15" i="3"/>
  <c r="C15" i="3"/>
  <c r="D15" i="3"/>
  <c r="B16" i="3"/>
  <c r="C16" i="3"/>
  <c r="D16" i="3"/>
  <c r="B17" i="3"/>
  <c r="C17" i="3"/>
  <c r="D17" i="3"/>
  <c r="B18" i="3"/>
  <c r="C18" i="3"/>
  <c r="D18" i="3"/>
  <c r="B19" i="3"/>
  <c r="C19" i="3"/>
  <c r="D19" i="3"/>
  <c r="B20" i="3"/>
  <c r="C20" i="3"/>
  <c r="D20" i="3"/>
  <c r="B21" i="3"/>
  <c r="C21" i="3"/>
  <c r="D21" i="3"/>
  <c r="B22" i="3"/>
  <c r="C22" i="3"/>
  <c r="D22" i="3"/>
  <c r="C6" i="3"/>
  <c r="D6" i="3"/>
  <c r="B6" i="3"/>
  <c r="H23" i="3"/>
  <c r="I23" i="3"/>
  <c r="J23" i="3"/>
  <c r="C7" i="6" l="1"/>
  <c r="D7" i="6"/>
  <c r="C8" i="6"/>
  <c r="D8" i="6"/>
  <c r="C9" i="6"/>
  <c r="D9" i="6"/>
  <c r="C10" i="6"/>
  <c r="D10" i="6"/>
  <c r="C11" i="6"/>
  <c r="D11" i="6"/>
  <c r="C12" i="6"/>
  <c r="D12" i="6"/>
  <c r="C13" i="6"/>
  <c r="D13" i="6"/>
  <c r="C14" i="6"/>
  <c r="D14" i="6"/>
  <c r="C15" i="6"/>
  <c r="D15" i="6"/>
  <c r="C16" i="6"/>
  <c r="D16" i="6"/>
  <c r="C17" i="6"/>
  <c r="D17" i="6"/>
  <c r="C18" i="6"/>
  <c r="D18" i="6"/>
  <c r="C19" i="6"/>
  <c r="D19" i="6"/>
  <c r="C20" i="6"/>
  <c r="D20" i="6"/>
  <c r="C21" i="6"/>
  <c r="D21" i="6"/>
  <c r="C22" i="6"/>
  <c r="D22" i="6"/>
  <c r="C6" i="6"/>
  <c r="D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6" i="6"/>
  <c r="AE23" i="6"/>
  <c r="AD23" i="6"/>
  <c r="AC23" i="6"/>
  <c r="AB23" i="6"/>
  <c r="AA23" i="6"/>
  <c r="Z23" i="6"/>
  <c r="V23" i="6"/>
  <c r="U23" i="6"/>
  <c r="T23" i="6"/>
  <c r="S23" i="6"/>
  <c r="R23" i="6"/>
  <c r="Q23" i="6"/>
  <c r="M23" i="6"/>
  <c r="L23" i="6"/>
  <c r="K23" i="6"/>
  <c r="G23" i="6" l="1"/>
  <c r="F23" i="6"/>
  <c r="E23" i="6"/>
  <c r="Y23" i="6" l="1"/>
  <c r="X23" i="6"/>
  <c r="W23" i="6"/>
  <c r="P23" i="6"/>
  <c r="O23" i="6"/>
  <c r="N23" i="6"/>
  <c r="J23" i="6"/>
  <c r="I23" i="6"/>
  <c r="H23" i="6"/>
  <c r="M23" i="5"/>
  <c r="L23" i="5"/>
  <c r="K23" i="5"/>
  <c r="J23" i="5"/>
  <c r="I23" i="5"/>
  <c r="H23" i="5"/>
  <c r="G23" i="5"/>
  <c r="F23" i="5"/>
  <c r="E23" i="5"/>
  <c r="D22" i="5"/>
  <c r="C22" i="5"/>
  <c r="B22" i="5"/>
  <c r="D21" i="5"/>
  <c r="C21" i="5"/>
  <c r="B21" i="5"/>
  <c r="D20" i="5"/>
  <c r="C20" i="5"/>
  <c r="B20" i="5"/>
  <c r="D19" i="5"/>
  <c r="C19" i="5"/>
  <c r="B19" i="5"/>
  <c r="D18" i="5"/>
  <c r="C18" i="5"/>
  <c r="B18" i="5"/>
  <c r="D17" i="5"/>
  <c r="C17" i="5"/>
  <c r="B17" i="5"/>
  <c r="D16" i="5"/>
  <c r="C16" i="5"/>
  <c r="B16" i="5"/>
  <c r="D15" i="5"/>
  <c r="C15" i="5"/>
  <c r="B15" i="5"/>
  <c r="D14" i="5"/>
  <c r="C14" i="5"/>
  <c r="B14" i="5"/>
  <c r="D13" i="5"/>
  <c r="C13" i="5"/>
  <c r="B13" i="5"/>
  <c r="D12" i="5"/>
  <c r="C12" i="5"/>
  <c r="B12" i="5"/>
  <c r="D11" i="5"/>
  <c r="C11" i="5"/>
  <c r="B11" i="5"/>
  <c r="D10" i="5"/>
  <c r="C10" i="5"/>
  <c r="B10" i="5"/>
  <c r="D9" i="5"/>
  <c r="C9" i="5"/>
  <c r="B9" i="5"/>
  <c r="D8" i="5"/>
  <c r="C8" i="5"/>
  <c r="B8" i="5"/>
  <c r="D7" i="5"/>
  <c r="C7" i="5"/>
  <c r="B7" i="5"/>
  <c r="D6" i="5"/>
  <c r="C6" i="5"/>
  <c r="B6" i="5"/>
  <c r="B23" i="6" l="1"/>
  <c r="C23" i="6"/>
  <c r="D23" i="6"/>
  <c r="B23" i="5"/>
  <c r="D23" i="5"/>
  <c r="C23" i="5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G23" i="3"/>
  <c r="F23" i="3"/>
  <c r="E23" i="3"/>
  <c r="D23" i="3" l="1"/>
  <c r="C23" i="3"/>
  <c r="J23" i="4"/>
  <c r="I23" i="4"/>
  <c r="H23" i="4"/>
  <c r="G23" i="4"/>
  <c r="F23" i="4"/>
  <c r="E23" i="4"/>
  <c r="C23" i="4" l="1"/>
  <c r="D23" i="4" l="1"/>
  <c r="B23" i="4"/>
  <c r="B23" i="3" l="1"/>
</calcChain>
</file>

<file path=xl/sharedStrings.xml><?xml version="1.0" encoding="utf-8"?>
<sst xmlns="http://schemas.openxmlformats.org/spreadsheetml/2006/main" count="199" uniqueCount="54">
  <si>
    <t xml:space="preserve">Субсидии - всего
</t>
  </si>
  <si>
    <t>в том числе:</t>
  </si>
  <si>
    <t xml:space="preserve">Муниципальное образование
</t>
  </si>
  <si>
    <t xml:space="preserve">Дотации - всего
</t>
  </si>
  <si>
    <t xml:space="preserve">Субвенции - всего
</t>
  </si>
  <si>
    <t>Единицы измерения: (руб.)</t>
  </si>
  <si>
    <t>г. Аргун</t>
  </si>
  <si>
    <t>г. Грозный</t>
  </si>
  <si>
    <t>Ачхой-Мартановский муниципальный район</t>
  </si>
  <si>
    <t>Веденский муниципальный район</t>
  </si>
  <si>
    <t>Грозненский муниципальный район</t>
  </si>
  <si>
    <t>Гудермесский муниципальный район</t>
  </si>
  <si>
    <t>Итум-Калинский муниципальный район</t>
  </si>
  <si>
    <t>Курчалоевский муниципальный район</t>
  </si>
  <si>
    <t>Надтеречный муниципальный район</t>
  </si>
  <si>
    <t>Наурский муниципальный район</t>
  </si>
  <si>
    <t>Ножай-Юртовский муниципальный район</t>
  </si>
  <si>
    <t>Урус-Мартановский муниципальный район</t>
  </si>
  <si>
    <t>Шалинский муниципальный район</t>
  </si>
  <si>
    <t>Шаройский муниципальный район</t>
  </si>
  <si>
    <t>Шатойский муниципальный район</t>
  </si>
  <si>
    <t>Шелковской муниципальный район</t>
  </si>
  <si>
    <t>Дотации на выравнивание бюджетной обеспеченности субъектов Российской Федерации и муниципальных образований</t>
  </si>
  <si>
    <t>Дотация на поддержку  мер по обеспечению сбалансированности бюджетов муниципальных районов (городских округов) с наиболее низкими показателями бюджетных расходов на душу населения</t>
  </si>
  <si>
    <t>Дотация на поддержку мер по обеспечению сбалансированности бюджетов муниципальных районов (городских округов) имеющих недостаток средств на исполнение первоочередных расходных обязательств</t>
  </si>
  <si>
    <t>ИТОГО</t>
  </si>
  <si>
    <t>Субвенции бюджетам муниципальных образований на обеспечение общеобразовательного процесса</t>
  </si>
  <si>
    <t>Субвенции бюджетам муниципальных образований на осуществление деятельности комиссии по делам несовершеннолетних и защите их прав</t>
  </si>
  <si>
    <t>Субвенции бюджетам муниципальных образований на организацию и осуществление деятельности по опеке и попечительству.</t>
  </si>
  <si>
    <t>Субвенции бюджетам муниципальных образований на финансовое обеспечение полномочий в сфере дошкольного образования</t>
  </si>
  <si>
    <t>Субвенции бюджетам муниципальных образований на выравнивание уровня бюджетной обеспеченности поселений</t>
  </si>
  <si>
    <t>Поддержка творческой деятельности и техническое оснащение детских и кукольных театров</t>
  </si>
  <si>
    <t>Государственная поддержка отрасли культуры</t>
  </si>
  <si>
    <t>Субсидии на реализацию мероприятий по обеспечению жильем молодых семей</t>
  </si>
  <si>
    <t>Субсидии местным бюджетам на реализацию программ формирования современной городской среды</t>
  </si>
  <si>
    <t>Создание модельных муниципальных библиотек</t>
  </si>
  <si>
    <t>Муниципальное образование</t>
  </si>
  <si>
    <t>Серноводский муниципальный район</t>
  </si>
  <si>
    <t xml:space="preserve"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
</t>
  </si>
  <si>
    <t>Субвенции на выплату единовременного пособия при всех формах устройства детей, лишенных родительского попечения, в семью</t>
  </si>
  <si>
    <t>Субвенции на выплату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</si>
  <si>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Субвенции на осуществление первичного воинского учета на территориях, где отсутствуют военные комиссариаты</t>
  </si>
  <si>
    <t>Финансовое обеспечение мероприятий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</si>
  <si>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</si>
  <si>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Иные межбюджетные трансферты - всего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</si>
  <si>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</si>
  <si>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Обеспечение комплексного развития сельских территорий</t>
  </si>
  <si>
    <t>Утвержденные бюджетные назначения (первоначальный Закон о бюджете Чеченской Республики № 75-РЗ от 21.12.2020 г.)</t>
  </si>
  <si>
    <t>Утвержденные бюджетные назначения на 31.03.2021 г.</t>
  </si>
  <si>
    <t>Фактическое исполнение по состоянию на 31.03.2021 г.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</si>
  <si>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</si>
  <si>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Создание центров культурного развития в городах с числом жителей до 300 тысяч человек</t>
  </si>
  <si>
    <t>Оказание мер социальной поддержки педагогическим работникам</t>
  </si>
  <si>
    <t>Субвенции на содержание ребенка в семье опекуна и приемной семье, а также вознаграждение, причитающееся приемному родителю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</si>
</sst>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\.00\.00"/>
    <numFmt numFmtId="165" formatCode="#,##0.00_ ;[Red]\-#,##0.00\ "/>
  </numFmts>
  <fonts count="15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6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5" fillId="0" borderId="0"/>
    <xf numFmtId="0" fontId="11" fillId="0" borderId="0"/>
    <xf numFmtId="0" fontId="4" fillId="0" borderId="0"/>
    <xf numFmtId="0" fontId="3" fillId="0" borderId="0"/>
    <xf numFmtId="0" fontId="14" fillId="0" borderId="0"/>
    <xf numFmtId="0" fontId="2" fillId="0" borderId="0"/>
    <xf numFmtId="0" fontId="1" fillId="0" borderId="0"/>
  </cellStyleXfs>
  <cellXfs count="44">
    <xf numFmtId="0" fontId="0" fillId="0" borderId="0" xfId="0"/>
    <xf numFmtId="4" fontId="9" fillId="0" borderId="2" xfId="1" applyNumberFormat="1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4" fontId="10" fillId="0" borderId="2" xfId="1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>
      <alignment horizontal="center" vertical="center" wrapText="1"/>
    </xf>
    <xf numFmtId="4" fontId="10" fillId="0" borderId="0" xfId="1" applyNumberFormat="1" applyFont="1" applyFill="1" applyBorder="1" applyAlignment="1">
      <alignment horizontal="center" vertical="center" wrapText="1"/>
    </xf>
    <xf numFmtId="164" fontId="10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164" fontId="9" fillId="0" borderId="2" xfId="2" applyNumberFormat="1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>
      <alignment horizontal="center" vertical="center" wrapText="1"/>
    </xf>
    <xf numFmtId="164" fontId="10" fillId="0" borderId="2" xfId="2" applyNumberFormat="1" applyFont="1" applyFill="1" applyBorder="1" applyAlignment="1" applyProtection="1">
      <alignment horizontal="left" vertical="center" wrapText="1"/>
      <protection hidden="1"/>
    </xf>
    <xf numFmtId="3" fontId="10" fillId="0" borderId="2" xfId="1" applyNumberFormat="1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 wrapText="1"/>
    </xf>
    <xf numFmtId="0" fontId="10" fillId="0" borderId="3" xfId="3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65" fontId="12" fillId="0" borderId="0" xfId="0" applyNumberFormat="1" applyFont="1" applyFill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/>
    </xf>
    <xf numFmtId="4" fontId="12" fillId="0" borderId="0" xfId="0" applyNumberFormat="1" applyFont="1" applyFill="1" applyAlignment="1">
      <alignment horizontal="center" vertical="center"/>
    </xf>
    <xf numFmtId="4" fontId="13" fillId="0" borderId="2" xfId="0" applyNumberFormat="1" applyFont="1" applyFill="1" applyBorder="1" applyAlignment="1">
      <alignment horizontal="left" vertical="center" wrapText="1"/>
    </xf>
    <xf numFmtId="0" fontId="10" fillId="0" borderId="2" xfId="12" applyFont="1" applyFill="1" applyBorder="1" applyAlignment="1">
      <alignment horizontal="left" vertical="center" wrapText="1"/>
    </xf>
    <xf numFmtId="3" fontId="10" fillId="0" borderId="2" xfId="1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3" fontId="10" fillId="0" borderId="6" xfId="1" applyNumberFormat="1" applyFont="1" applyFill="1" applyBorder="1" applyAlignment="1">
      <alignment horizontal="center" vertical="center" wrapText="1"/>
    </xf>
    <xf numFmtId="3" fontId="10" fillId="0" borderId="7" xfId="1" applyNumberFormat="1" applyFont="1" applyFill="1" applyBorder="1" applyAlignment="1">
      <alignment horizontal="center" vertical="center" wrapText="1"/>
    </xf>
    <xf numFmtId="3" fontId="10" fillId="0" borderId="4" xfId="1" applyNumberFormat="1" applyFont="1" applyFill="1" applyBorder="1" applyAlignment="1">
      <alignment horizontal="center" vertical="center" wrapText="1"/>
    </xf>
    <xf numFmtId="3" fontId="10" fillId="0" borderId="3" xfId="1" applyNumberFormat="1" applyFont="1" applyFill="1" applyBorder="1" applyAlignment="1">
      <alignment horizontal="center" vertical="center" wrapText="1"/>
    </xf>
    <xf numFmtId="3" fontId="10" fillId="0" borderId="5" xfId="1" applyNumberFormat="1" applyFont="1" applyFill="1" applyBorder="1" applyAlignment="1">
      <alignment horizontal="center" vertical="center" wrapText="1"/>
    </xf>
    <xf numFmtId="3" fontId="10" fillId="0" borderId="1" xfId="1" applyNumberFormat="1" applyFont="1" applyFill="1" applyBorder="1" applyAlignment="1">
      <alignment horizontal="center" vertical="center" wrapText="1"/>
    </xf>
    <xf numFmtId="3" fontId="10" fillId="0" borderId="8" xfId="1" applyNumberFormat="1" applyFont="1" applyFill="1" applyBorder="1" applyAlignment="1">
      <alignment horizontal="center" vertical="center" wrapText="1"/>
    </xf>
    <xf numFmtId="3" fontId="10" fillId="0" borderId="9" xfId="1" applyNumberFormat="1" applyFont="1" applyFill="1" applyBorder="1" applyAlignment="1">
      <alignment horizontal="center" vertical="center" wrapText="1"/>
    </xf>
    <xf numFmtId="3" fontId="10" fillId="0" borderId="10" xfId="1" applyNumberFormat="1" applyFont="1" applyFill="1" applyBorder="1" applyAlignment="1">
      <alignment horizontal="center" vertical="center" wrapText="1"/>
    </xf>
    <xf numFmtId="3" fontId="10" fillId="0" borderId="11" xfId="1" applyNumberFormat="1" applyFont="1" applyFill="1" applyBorder="1" applyAlignment="1">
      <alignment horizontal="center" vertical="center" wrapText="1"/>
    </xf>
    <xf numFmtId="3" fontId="10" fillId="0" borderId="12" xfId="1" applyNumberFormat="1" applyFont="1" applyFill="1" applyBorder="1" applyAlignment="1">
      <alignment horizontal="center" vertical="center" wrapText="1"/>
    </xf>
    <xf numFmtId="3" fontId="10" fillId="0" borderId="13" xfId="1" applyNumberFormat="1" applyFont="1" applyFill="1" applyBorder="1" applyAlignment="1">
      <alignment horizontal="center" vertical="center" wrapText="1"/>
    </xf>
    <xf numFmtId="4" fontId="10" fillId="0" borderId="0" xfId="4" applyNumberFormat="1" applyFont="1" applyFill="1" applyBorder="1" applyAlignment="1" applyProtection="1">
      <alignment horizontal="center" vertical="center"/>
      <protection hidden="1"/>
    </xf>
  </cellXfs>
  <cellStyles count="13">
    <cellStyle name="Обычный" xfId="0" builtinId="0"/>
    <cellStyle name="Обычный 2" xfId="4"/>
    <cellStyle name="Обычный 2 2" xfId="5"/>
    <cellStyle name="Обычный 2 3" xfId="1"/>
    <cellStyle name="Обычный 2 4" xfId="2"/>
    <cellStyle name="Обычный 2 5" xfId="7"/>
    <cellStyle name="Обычный 2 6" xfId="10"/>
    <cellStyle name="Обычный 3" xfId="3"/>
    <cellStyle name="Обычный 3 2" xfId="12"/>
    <cellStyle name="Обычный 4" xfId="6"/>
    <cellStyle name="Обычный 5" xfId="8"/>
    <cellStyle name="Обычный 6" xfId="9"/>
    <cellStyle name="Обычный 7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6"/>
  <sheetViews>
    <sheetView tabSelected="1" zoomScale="85" zoomScaleNormal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sqref="A1:XFD1048576"/>
    </sheetView>
  </sheetViews>
  <sheetFormatPr defaultRowHeight="15" x14ac:dyDescent="0.25"/>
  <cols>
    <col min="1" max="1" width="36.125" style="4" customWidth="1"/>
    <col min="2" max="13" width="17.625" style="4" customWidth="1"/>
    <col min="14" max="14" width="13.875" style="4" customWidth="1"/>
    <col min="15" max="16384" width="9" style="4"/>
  </cols>
  <sheetData>
    <row r="2" spans="1:15" x14ac:dyDescent="0.25">
      <c r="A2" s="4" t="s">
        <v>5</v>
      </c>
    </row>
    <row r="3" spans="1:15" x14ac:dyDescent="0.25">
      <c r="A3" s="26" t="s">
        <v>2</v>
      </c>
      <c r="B3" s="26" t="s">
        <v>3</v>
      </c>
      <c r="C3" s="26"/>
      <c r="D3" s="26"/>
      <c r="E3" s="27" t="s">
        <v>1</v>
      </c>
      <c r="F3" s="27"/>
      <c r="G3" s="27"/>
      <c r="H3" s="27"/>
      <c r="I3" s="27"/>
      <c r="J3" s="27"/>
      <c r="K3" s="27"/>
      <c r="L3" s="27"/>
      <c r="M3" s="27"/>
    </row>
    <row r="4" spans="1:15" ht="108" customHeight="1" x14ac:dyDescent="0.25">
      <c r="A4" s="26"/>
      <c r="B4" s="26"/>
      <c r="C4" s="26"/>
      <c r="D4" s="26"/>
      <c r="E4" s="27" t="s">
        <v>22</v>
      </c>
      <c r="F4" s="27"/>
      <c r="G4" s="27"/>
      <c r="H4" s="27" t="s">
        <v>23</v>
      </c>
      <c r="I4" s="27"/>
      <c r="J4" s="27"/>
      <c r="K4" s="27" t="s">
        <v>24</v>
      </c>
      <c r="L4" s="27"/>
      <c r="M4" s="27"/>
    </row>
    <row r="5" spans="1:15" ht="120" x14ac:dyDescent="0.25">
      <c r="A5" s="26"/>
      <c r="B5" s="8" t="s">
        <v>47</v>
      </c>
      <c r="C5" s="8" t="s">
        <v>48</v>
      </c>
      <c r="D5" s="8" t="s">
        <v>49</v>
      </c>
      <c r="E5" s="8" t="s">
        <v>47</v>
      </c>
      <c r="F5" s="8" t="s">
        <v>48</v>
      </c>
      <c r="G5" s="8" t="s">
        <v>49</v>
      </c>
      <c r="H5" s="8" t="s">
        <v>47</v>
      </c>
      <c r="I5" s="8" t="s">
        <v>48</v>
      </c>
      <c r="J5" s="8" t="s">
        <v>49</v>
      </c>
      <c r="K5" s="8" t="s">
        <v>47</v>
      </c>
      <c r="L5" s="8" t="s">
        <v>48</v>
      </c>
      <c r="M5" s="8" t="s">
        <v>49</v>
      </c>
    </row>
    <row r="6" spans="1:15" ht="15.75" customHeight="1" x14ac:dyDescent="0.25">
      <c r="A6" s="9" t="s">
        <v>6</v>
      </c>
      <c r="B6" s="3">
        <f t="shared" ref="B6:B22" si="0">SUM(E6,H6,K6)</f>
        <v>276550535</v>
      </c>
      <c r="C6" s="3">
        <f t="shared" ref="C6:C22" si="1">SUM(F6,I6,L6)</f>
        <v>277775723</v>
      </c>
      <c r="D6" s="3">
        <f t="shared" ref="D6:D22" si="2">SUM(G6,J6,M6)</f>
        <v>34179786.560000002</v>
      </c>
      <c r="E6" s="2">
        <v>264550535</v>
      </c>
      <c r="F6" s="2">
        <v>264550535</v>
      </c>
      <c r="G6" s="2">
        <v>34179786.560000002</v>
      </c>
      <c r="H6" s="2">
        <v>0</v>
      </c>
      <c r="I6" s="2">
        <v>0</v>
      </c>
      <c r="J6" s="2">
        <v>0</v>
      </c>
      <c r="K6" s="2">
        <v>12000000</v>
      </c>
      <c r="L6" s="2">
        <v>13225188</v>
      </c>
      <c r="M6" s="2">
        <v>0</v>
      </c>
    </row>
    <row r="7" spans="1:15" ht="15.75" customHeight="1" x14ac:dyDescent="0.25">
      <c r="A7" s="9" t="s">
        <v>7</v>
      </c>
      <c r="B7" s="3">
        <f t="shared" si="0"/>
        <v>10000000</v>
      </c>
      <c r="C7" s="3">
        <f t="shared" si="1"/>
        <v>11225188</v>
      </c>
      <c r="D7" s="3">
        <f t="shared" si="2"/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10000000</v>
      </c>
      <c r="L7" s="2">
        <v>11225188</v>
      </c>
      <c r="M7" s="2">
        <v>0</v>
      </c>
    </row>
    <row r="8" spans="1:15" ht="15.75" customHeight="1" x14ac:dyDescent="0.25">
      <c r="A8" s="9" t="s">
        <v>8</v>
      </c>
      <c r="B8" s="3">
        <f t="shared" si="0"/>
        <v>215124896</v>
      </c>
      <c r="C8" s="3">
        <f t="shared" si="1"/>
        <v>215124896</v>
      </c>
      <c r="D8" s="3">
        <f t="shared" si="2"/>
        <v>30703516.84</v>
      </c>
      <c r="E8" s="2">
        <v>215124896</v>
      </c>
      <c r="F8" s="2">
        <v>215124896</v>
      </c>
      <c r="G8" s="2">
        <v>30703516.84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</row>
    <row r="9" spans="1:15" ht="15.75" customHeight="1" x14ac:dyDescent="0.25">
      <c r="A9" s="9" t="s">
        <v>9</v>
      </c>
      <c r="B9" s="3">
        <f t="shared" si="0"/>
        <v>162519618</v>
      </c>
      <c r="C9" s="3">
        <f t="shared" si="1"/>
        <v>162519618</v>
      </c>
      <c r="D9" s="3">
        <f t="shared" si="2"/>
        <v>19104907.559999999</v>
      </c>
      <c r="E9" s="2">
        <v>156219618</v>
      </c>
      <c r="F9" s="2">
        <v>156219618</v>
      </c>
      <c r="G9" s="2">
        <v>19104907.559999999</v>
      </c>
      <c r="H9" s="2">
        <v>0</v>
      </c>
      <c r="I9" s="2">
        <v>0</v>
      </c>
      <c r="J9" s="2">
        <v>0</v>
      </c>
      <c r="K9" s="2">
        <v>6300000</v>
      </c>
      <c r="L9" s="2">
        <v>6300000</v>
      </c>
      <c r="M9" s="2">
        <v>0</v>
      </c>
      <c r="N9" s="5"/>
    </row>
    <row r="10" spans="1:15" ht="15.75" customHeight="1" x14ac:dyDescent="0.25">
      <c r="A10" s="9" t="s">
        <v>10</v>
      </c>
      <c r="B10" s="3">
        <f t="shared" si="0"/>
        <v>296884331</v>
      </c>
      <c r="C10" s="3">
        <f t="shared" si="1"/>
        <v>297975313</v>
      </c>
      <c r="D10" s="3">
        <f t="shared" si="2"/>
        <v>42886716.799999997</v>
      </c>
      <c r="E10" s="2">
        <v>296884331</v>
      </c>
      <c r="F10" s="2">
        <v>296884331</v>
      </c>
      <c r="G10" s="2">
        <v>42886716.799999997</v>
      </c>
      <c r="H10" s="2">
        <v>0</v>
      </c>
      <c r="I10" s="2">
        <v>0</v>
      </c>
      <c r="J10" s="2">
        <v>0</v>
      </c>
      <c r="K10" s="2">
        <v>0</v>
      </c>
      <c r="L10" s="2">
        <v>1090982</v>
      </c>
      <c r="M10" s="2">
        <v>0</v>
      </c>
    </row>
    <row r="11" spans="1:15" ht="15.75" customHeight="1" x14ac:dyDescent="0.25">
      <c r="A11" s="9" t="s">
        <v>11</v>
      </c>
      <c r="B11" s="3">
        <f t="shared" si="0"/>
        <v>248559768</v>
      </c>
      <c r="C11" s="3">
        <f t="shared" si="1"/>
        <v>248559768</v>
      </c>
      <c r="D11" s="3">
        <f t="shared" si="2"/>
        <v>22453567.699999999</v>
      </c>
      <c r="E11" s="2">
        <v>237515168</v>
      </c>
      <c r="F11" s="2">
        <v>237515168</v>
      </c>
      <c r="G11" s="2">
        <v>22453567.699999999</v>
      </c>
      <c r="H11" s="2">
        <v>0</v>
      </c>
      <c r="I11" s="2">
        <v>0</v>
      </c>
      <c r="J11" s="2">
        <v>0</v>
      </c>
      <c r="K11" s="2">
        <v>11044600</v>
      </c>
      <c r="L11" s="2">
        <v>11044600</v>
      </c>
      <c r="M11" s="2">
        <v>0</v>
      </c>
    </row>
    <row r="12" spans="1:15" ht="15.75" customHeight="1" x14ac:dyDescent="0.25">
      <c r="A12" s="9" t="s">
        <v>12</v>
      </c>
      <c r="B12" s="3">
        <f t="shared" si="0"/>
        <v>83717551</v>
      </c>
      <c r="C12" s="3">
        <f t="shared" si="1"/>
        <v>83717551</v>
      </c>
      <c r="D12" s="3">
        <f t="shared" si="2"/>
        <v>17237829.600000001</v>
      </c>
      <c r="E12" s="2">
        <v>73879023</v>
      </c>
      <c r="F12" s="2">
        <v>73879023</v>
      </c>
      <c r="G12" s="2">
        <v>17237829.600000001</v>
      </c>
      <c r="H12" s="2">
        <v>0</v>
      </c>
      <c r="I12" s="2">
        <v>0</v>
      </c>
      <c r="J12" s="2">
        <v>0</v>
      </c>
      <c r="K12" s="2">
        <v>9838528</v>
      </c>
      <c r="L12" s="2">
        <v>9838528</v>
      </c>
      <c r="M12" s="2">
        <v>0</v>
      </c>
    </row>
    <row r="13" spans="1:15" ht="15.75" customHeight="1" x14ac:dyDescent="0.25">
      <c r="A13" s="9" t="s">
        <v>13</v>
      </c>
      <c r="B13" s="3">
        <f t="shared" si="0"/>
        <v>418819262</v>
      </c>
      <c r="C13" s="3">
        <f t="shared" si="1"/>
        <v>421269638</v>
      </c>
      <c r="D13" s="3">
        <f t="shared" si="2"/>
        <v>59746294.439999998</v>
      </c>
      <c r="E13" s="2">
        <v>418819262</v>
      </c>
      <c r="F13" s="2">
        <v>418819262</v>
      </c>
      <c r="G13" s="2">
        <v>59746294.439999998</v>
      </c>
      <c r="H13" s="2">
        <v>0</v>
      </c>
      <c r="I13" s="2">
        <v>0</v>
      </c>
      <c r="J13" s="2">
        <v>0</v>
      </c>
      <c r="K13" s="2">
        <v>0</v>
      </c>
      <c r="L13" s="2">
        <v>2450376</v>
      </c>
      <c r="M13" s="2">
        <v>0</v>
      </c>
    </row>
    <row r="14" spans="1:15" ht="15.75" customHeight="1" x14ac:dyDescent="0.25">
      <c r="A14" s="9" t="s">
        <v>14</v>
      </c>
      <c r="B14" s="3">
        <f t="shared" si="0"/>
        <v>213291042</v>
      </c>
      <c r="C14" s="3">
        <f t="shared" si="1"/>
        <v>213291042</v>
      </c>
      <c r="D14" s="3">
        <f t="shared" si="2"/>
        <v>26808408.32</v>
      </c>
      <c r="E14" s="2">
        <v>213291042</v>
      </c>
      <c r="F14" s="2">
        <v>213291042</v>
      </c>
      <c r="G14" s="2">
        <v>26808408.32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</row>
    <row r="15" spans="1:15" ht="15.75" customHeight="1" x14ac:dyDescent="0.25">
      <c r="A15" s="9" t="s">
        <v>15</v>
      </c>
      <c r="B15" s="3">
        <f t="shared" si="0"/>
        <v>93281528</v>
      </c>
      <c r="C15" s="3">
        <f t="shared" si="1"/>
        <v>94506716</v>
      </c>
      <c r="D15" s="3">
        <f t="shared" si="2"/>
        <v>11726286.119999999</v>
      </c>
      <c r="E15" s="2">
        <v>84681528</v>
      </c>
      <c r="F15" s="2">
        <v>84681528</v>
      </c>
      <c r="G15" s="2">
        <v>11726286.119999999</v>
      </c>
      <c r="H15" s="2">
        <v>0</v>
      </c>
      <c r="I15" s="2">
        <v>0</v>
      </c>
      <c r="J15" s="2">
        <v>0</v>
      </c>
      <c r="K15" s="2">
        <v>8600000</v>
      </c>
      <c r="L15" s="2">
        <v>9825188</v>
      </c>
      <c r="M15" s="2">
        <v>0</v>
      </c>
      <c r="N15" s="5"/>
      <c r="O15" s="5"/>
    </row>
    <row r="16" spans="1:15" ht="15.75" customHeight="1" x14ac:dyDescent="0.25">
      <c r="A16" s="25" t="s">
        <v>16</v>
      </c>
      <c r="B16" s="3">
        <f t="shared" si="0"/>
        <v>275841159</v>
      </c>
      <c r="C16" s="3">
        <f t="shared" si="1"/>
        <v>275841159</v>
      </c>
      <c r="D16" s="3">
        <f t="shared" si="2"/>
        <v>33498273.960000001</v>
      </c>
      <c r="E16" s="2">
        <v>265051159</v>
      </c>
      <c r="F16" s="2">
        <v>265051159</v>
      </c>
      <c r="G16" s="2">
        <v>33498273.960000001</v>
      </c>
      <c r="H16" s="2">
        <v>0</v>
      </c>
      <c r="I16" s="2">
        <v>0</v>
      </c>
      <c r="J16" s="2">
        <v>0</v>
      </c>
      <c r="K16" s="2">
        <v>10790000</v>
      </c>
      <c r="L16" s="2">
        <v>10790000</v>
      </c>
      <c r="M16" s="2">
        <v>0</v>
      </c>
      <c r="N16" s="5"/>
    </row>
    <row r="17" spans="1:14" ht="15.75" customHeight="1" x14ac:dyDescent="0.25">
      <c r="A17" s="9" t="s">
        <v>37</v>
      </c>
      <c r="B17" s="3">
        <f t="shared" si="0"/>
        <v>135482092</v>
      </c>
      <c r="C17" s="3">
        <f t="shared" si="1"/>
        <v>135482092</v>
      </c>
      <c r="D17" s="3">
        <f t="shared" si="2"/>
        <v>21521751.32</v>
      </c>
      <c r="E17" s="2">
        <v>135482092</v>
      </c>
      <c r="F17" s="2">
        <v>135482092</v>
      </c>
      <c r="G17" s="2">
        <v>21521751.32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5"/>
    </row>
    <row r="18" spans="1:14" ht="15.75" customHeight="1" x14ac:dyDescent="0.25">
      <c r="A18" s="9" t="s">
        <v>17</v>
      </c>
      <c r="B18" s="3">
        <f t="shared" si="0"/>
        <v>178777641</v>
      </c>
      <c r="C18" s="3">
        <f t="shared" si="1"/>
        <v>178777641</v>
      </c>
      <c r="D18" s="3">
        <f t="shared" si="2"/>
        <v>19291765.98</v>
      </c>
      <c r="E18" s="2">
        <v>170288641</v>
      </c>
      <c r="F18" s="2">
        <v>170288641</v>
      </c>
      <c r="G18" s="2">
        <v>19291765.98</v>
      </c>
      <c r="H18" s="2">
        <v>0</v>
      </c>
      <c r="I18" s="2">
        <v>0</v>
      </c>
      <c r="J18" s="2">
        <v>0</v>
      </c>
      <c r="K18" s="2">
        <v>8489000</v>
      </c>
      <c r="L18" s="2">
        <v>8489000</v>
      </c>
      <c r="M18" s="2">
        <v>0</v>
      </c>
    </row>
    <row r="19" spans="1:14" ht="15.75" customHeight="1" x14ac:dyDescent="0.25">
      <c r="A19" s="9" t="s">
        <v>18</v>
      </c>
      <c r="B19" s="3">
        <f t="shared" si="0"/>
        <v>157268219</v>
      </c>
      <c r="C19" s="3">
        <f t="shared" si="1"/>
        <v>158493407</v>
      </c>
      <c r="D19" s="3">
        <f t="shared" si="2"/>
        <v>15452895.460000001</v>
      </c>
      <c r="E19" s="2">
        <v>157268219</v>
      </c>
      <c r="F19" s="2">
        <v>157268219</v>
      </c>
      <c r="G19" s="2">
        <v>15452895.460000001</v>
      </c>
      <c r="H19" s="2">
        <v>0</v>
      </c>
      <c r="I19" s="2">
        <v>0</v>
      </c>
      <c r="J19" s="2">
        <v>0</v>
      </c>
      <c r="K19" s="2">
        <v>0</v>
      </c>
      <c r="L19" s="2">
        <v>1225188</v>
      </c>
      <c r="M19" s="2">
        <v>0</v>
      </c>
    </row>
    <row r="20" spans="1:14" ht="15.75" customHeight="1" x14ac:dyDescent="0.25">
      <c r="A20" s="9" t="s">
        <v>19</v>
      </c>
      <c r="B20" s="3">
        <f t="shared" si="0"/>
        <v>87822615</v>
      </c>
      <c r="C20" s="3">
        <f t="shared" si="1"/>
        <v>87822615</v>
      </c>
      <c r="D20" s="3">
        <f t="shared" si="2"/>
        <v>11422809.039999999</v>
      </c>
      <c r="E20" s="2">
        <v>87822615</v>
      </c>
      <c r="F20" s="2">
        <v>87822615</v>
      </c>
      <c r="G20" s="2">
        <v>11422809.039999999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</row>
    <row r="21" spans="1:14" ht="15.75" customHeight="1" x14ac:dyDescent="0.25">
      <c r="A21" s="9" t="s">
        <v>20</v>
      </c>
      <c r="B21" s="3">
        <f t="shared" si="0"/>
        <v>109929817</v>
      </c>
      <c r="C21" s="3">
        <f t="shared" si="1"/>
        <v>109929817</v>
      </c>
      <c r="D21" s="3">
        <f t="shared" si="2"/>
        <v>9867903.0399999991</v>
      </c>
      <c r="E21" s="2">
        <v>109929817</v>
      </c>
      <c r="F21" s="2">
        <v>109929817</v>
      </c>
      <c r="G21" s="2">
        <v>9867903.0399999991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</row>
    <row r="22" spans="1:14" ht="15.75" customHeight="1" x14ac:dyDescent="0.25">
      <c r="A22" s="9" t="s">
        <v>21</v>
      </c>
      <c r="B22" s="3">
        <f t="shared" si="0"/>
        <v>167975043</v>
      </c>
      <c r="C22" s="3">
        <f t="shared" si="1"/>
        <v>167975043</v>
      </c>
      <c r="D22" s="3">
        <f t="shared" si="2"/>
        <v>17661244.66</v>
      </c>
      <c r="E22" s="2">
        <v>161625043</v>
      </c>
      <c r="F22" s="2">
        <v>161625043</v>
      </c>
      <c r="G22" s="2">
        <v>17661244.66</v>
      </c>
      <c r="H22" s="2">
        <v>0</v>
      </c>
      <c r="I22" s="2">
        <v>0</v>
      </c>
      <c r="J22" s="2">
        <v>0</v>
      </c>
      <c r="K22" s="2">
        <v>6350000</v>
      </c>
      <c r="L22" s="2">
        <v>6350000</v>
      </c>
      <c r="M22" s="2">
        <v>0</v>
      </c>
    </row>
    <row r="23" spans="1:14" s="11" customFormat="1" ht="15.75" customHeight="1" x14ac:dyDescent="0.25">
      <c r="A23" s="10" t="s">
        <v>25</v>
      </c>
      <c r="B23" s="1">
        <f>SUM(B6:B22)</f>
        <v>3131845117</v>
      </c>
      <c r="C23" s="1">
        <f t="shared" ref="C23:M23" si="3">SUM(C6:C22)</f>
        <v>3140287227</v>
      </c>
      <c r="D23" s="1">
        <f t="shared" si="3"/>
        <v>393563957.40000004</v>
      </c>
      <c r="E23" s="1">
        <f t="shared" si="3"/>
        <v>3048432989</v>
      </c>
      <c r="F23" s="1">
        <f t="shared" si="3"/>
        <v>3048432989</v>
      </c>
      <c r="G23" s="1">
        <f t="shared" si="3"/>
        <v>393563957.40000004</v>
      </c>
      <c r="H23" s="1">
        <f t="shared" si="3"/>
        <v>0</v>
      </c>
      <c r="I23" s="1">
        <f t="shared" si="3"/>
        <v>0</v>
      </c>
      <c r="J23" s="1">
        <f t="shared" si="3"/>
        <v>0</v>
      </c>
      <c r="K23" s="1">
        <f t="shared" si="3"/>
        <v>83412128</v>
      </c>
      <c r="L23" s="1">
        <f t="shared" si="3"/>
        <v>91854238</v>
      </c>
      <c r="M23" s="1">
        <f t="shared" si="3"/>
        <v>0</v>
      </c>
    </row>
    <row r="24" spans="1:14" x14ac:dyDescent="0.25">
      <c r="A24" s="7"/>
      <c r="B24" s="6"/>
      <c r="C24" s="6"/>
      <c r="D24" s="6"/>
      <c r="E24" s="43"/>
      <c r="F24" s="5"/>
      <c r="G24" s="5"/>
      <c r="H24" s="5"/>
      <c r="I24" s="5"/>
      <c r="J24" s="5"/>
      <c r="K24" s="5"/>
      <c r="L24" s="5"/>
      <c r="M24" s="5"/>
    </row>
    <row r="25" spans="1:14" x14ac:dyDescent="0.25">
      <c r="G25" s="5"/>
    </row>
    <row r="26" spans="1:14" x14ac:dyDescent="0.25">
      <c r="L26" s="5"/>
    </row>
  </sheetData>
  <mergeCells count="6">
    <mergeCell ref="A3:A5"/>
    <mergeCell ref="B3:D4"/>
    <mergeCell ref="E3:M3"/>
    <mergeCell ref="E4:G4"/>
    <mergeCell ref="H4:J4"/>
    <mergeCell ref="K4:M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29"/>
  <sheetViews>
    <sheetView zoomScale="85" zoomScaleNormal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sqref="A1:XFD1048576"/>
    </sheetView>
  </sheetViews>
  <sheetFormatPr defaultRowHeight="15" x14ac:dyDescent="0.25"/>
  <cols>
    <col min="1" max="1" width="36.5" style="14" customWidth="1"/>
    <col min="2" max="31" width="17.625" style="14" customWidth="1"/>
    <col min="32" max="16384" width="9" style="14"/>
  </cols>
  <sheetData>
    <row r="2" spans="1:31" x14ac:dyDescent="0.25">
      <c r="A2" s="14" t="s">
        <v>5</v>
      </c>
    </row>
    <row r="3" spans="1:31" ht="22.5" customHeight="1" x14ac:dyDescent="0.25">
      <c r="A3" s="26" t="s">
        <v>2</v>
      </c>
      <c r="B3" s="26" t="s">
        <v>0</v>
      </c>
      <c r="C3" s="26"/>
      <c r="D3" s="26"/>
      <c r="E3" s="28" t="s">
        <v>1</v>
      </c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30"/>
    </row>
    <row r="4" spans="1:31" ht="64.5" customHeight="1" x14ac:dyDescent="0.25">
      <c r="A4" s="26"/>
      <c r="B4" s="26"/>
      <c r="C4" s="26"/>
      <c r="D4" s="26"/>
      <c r="E4" s="34" t="s">
        <v>42</v>
      </c>
      <c r="F4" s="35"/>
      <c r="G4" s="36"/>
      <c r="H4" s="27" t="s">
        <v>38</v>
      </c>
      <c r="I4" s="27"/>
      <c r="J4" s="27"/>
      <c r="K4" s="28" t="s">
        <v>50</v>
      </c>
      <c r="L4" s="29"/>
      <c r="M4" s="30"/>
      <c r="N4" s="27" t="s">
        <v>31</v>
      </c>
      <c r="O4" s="27"/>
      <c r="P4" s="27"/>
      <c r="Q4" s="28" t="s">
        <v>51</v>
      </c>
      <c r="R4" s="29"/>
      <c r="S4" s="30"/>
      <c r="T4" s="27" t="s">
        <v>32</v>
      </c>
      <c r="U4" s="27"/>
      <c r="V4" s="27"/>
      <c r="W4" s="27" t="s">
        <v>46</v>
      </c>
      <c r="X4" s="27"/>
      <c r="Y4" s="27"/>
      <c r="Z4" s="27" t="s">
        <v>33</v>
      </c>
      <c r="AA4" s="27"/>
      <c r="AB4" s="27"/>
      <c r="AC4" s="27" t="s">
        <v>34</v>
      </c>
      <c r="AD4" s="27"/>
      <c r="AE4" s="27"/>
    </row>
    <row r="5" spans="1:31" ht="120" x14ac:dyDescent="0.25">
      <c r="A5" s="26"/>
      <c r="B5" s="8" t="s">
        <v>47</v>
      </c>
      <c r="C5" s="8" t="s">
        <v>48</v>
      </c>
      <c r="D5" s="8" t="s">
        <v>49</v>
      </c>
      <c r="E5" s="8" t="s">
        <v>47</v>
      </c>
      <c r="F5" s="8" t="s">
        <v>48</v>
      </c>
      <c r="G5" s="8" t="s">
        <v>49</v>
      </c>
      <c r="H5" s="8" t="s">
        <v>47</v>
      </c>
      <c r="I5" s="8" t="s">
        <v>48</v>
      </c>
      <c r="J5" s="8" t="s">
        <v>49</v>
      </c>
      <c r="K5" s="8" t="s">
        <v>47</v>
      </c>
      <c r="L5" s="8" t="s">
        <v>48</v>
      </c>
      <c r="M5" s="8" t="s">
        <v>49</v>
      </c>
      <c r="N5" s="8" t="s">
        <v>47</v>
      </c>
      <c r="O5" s="8" t="s">
        <v>48</v>
      </c>
      <c r="P5" s="8" t="s">
        <v>49</v>
      </c>
      <c r="Q5" s="8" t="s">
        <v>47</v>
      </c>
      <c r="R5" s="8" t="s">
        <v>48</v>
      </c>
      <c r="S5" s="8" t="s">
        <v>49</v>
      </c>
      <c r="T5" s="8" t="s">
        <v>47</v>
      </c>
      <c r="U5" s="8" t="s">
        <v>48</v>
      </c>
      <c r="V5" s="8" t="s">
        <v>49</v>
      </c>
      <c r="W5" s="8" t="s">
        <v>47</v>
      </c>
      <c r="X5" s="8" t="s">
        <v>48</v>
      </c>
      <c r="Y5" s="8" t="s">
        <v>49</v>
      </c>
      <c r="Z5" s="8" t="s">
        <v>47</v>
      </c>
      <c r="AA5" s="8" t="s">
        <v>48</v>
      </c>
      <c r="AB5" s="8" t="s">
        <v>49</v>
      </c>
      <c r="AC5" s="8" t="s">
        <v>47</v>
      </c>
      <c r="AD5" s="8" t="s">
        <v>48</v>
      </c>
      <c r="AE5" s="8" t="s">
        <v>49</v>
      </c>
    </row>
    <row r="6" spans="1:31" ht="15.75" customHeight="1" x14ac:dyDescent="0.25">
      <c r="A6" s="13" t="s">
        <v>6</v>
      </c>
      <c r="B6" s="3">
        <f>SUM(E6,H6,K6,N6,Q6,T6,W6,Z6,AC6)</f>
        <v>83276746.549999997</v>
      </c>
      <c r="C6" s="3">
        <f t="shared" ref="C6:D6" si="0">SUM(F6,I6,L6,O6,R6,U6,X6,AA6,AD6)</f>
        <v>97597637.319999993</v>
      </c>
      <c r="D6" s="3">
        <f t="shared" si="0"/>
        <v>34716108.079999998</v>
      </c>
      <c r="E6" s="3">
        <v>70310356.549999997</v>
      </c>
      <c r="F6" s="3">
        <v>70310356.549999997</v>
      </c>
      <c r="G6" s="3">
        <v>22011227.640000001</v>
      </c>
      <c r="H6" s="2">
        <v>0</v>
      </c>
      <c r="I6" s="2">
        <v>0</v>
      </c>
      <c r="J6" s="2">
        <v>0</v>
      </c>
      <c r="K6" s="2">
        <v>0</v>
      </c>
      <c r="L6" s="2">
        <v>1515000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101010.1</v>
      </c>
      <c r="V6" s="2">
        <v>0</v>
      </c>
      <c r="W6" s="2">
        <v>0</v>
      </c>
      <c r="X6" s="2">
        <v>5280000</v>
      </c>
      <c r="Y6" s="2">
        <v>5280000</v>
      </c>
      <c r="Z6" s="2">
        <v>0</v>
      </c>
      <c r="AA6" s="2">
        <v>7424880.4400000004</v>
      </c>
      <c r="AB6" s="2">
        <v>7424880.4400000004</v>
      </c>
      <c r="AC6" s="2">
        <v>12966390</v>
      </c>
      <c r="AD6" s="2">
        <v>12966390.23</v>
      </c>
      <c r="AE6" s="2">
        <v>0</v>
      </c>
    </row>
    <row r="7" spans="1:31" ht="15.75" customHeight="1" x14ac:dyDescent="0.25">
      <c r="A7" s="13" t="s">
        <v>7</v>
      </c>
      <c r="B7" s="3">
        <f t="shared" ref="B7:B22" si="1">SUM(E7,H7,K7,N7,Q7,T7,W7,Z7,AC7)</f>
        <v>632389440.66000009</v>
      </c>
      <c r="C7" s="3">
        <f t="shared" ref="C7:C22" si="2">SUM(F7,I7,L7,O7,R7,U7,X7,AA7,AD7)</f>
        <v>691540982</v>
      </c>
      <c r="D7" s="3">
        <f t="shared" ref="D7:D22" si="3">SUM(G7,J7,M7,P7,S7,V7,Y7,AB7,AE7)</f>
        <v>345005537.73000002</v>
      </c>
      <c r="E7" s="3">
        <v>329918987.16000003</v>
      </c>
      <c r="F7" s="3">
        <v>329918987.16000003</v>
      </c>
      <c r="G7" s="3">
        <v>103257476.16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51926768</v>
      </c>
      <c r="R7" s="2">
        <v>51926768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59151541.259999998</v>
      </c>
      <c r="AB7" s="2">
        <v>59151541.259999998</v>
      </c>
      <c r="AC7" s="2">
        <v>250543685.5</v>
      </c>
      <c r="AD7" s="2">
        <v>250543685.58000001</v>
      </c>
      <c r="AE7" s="2">
        <v>182596520.31</v>
      </c>
    </row>
    <row r="8" spans="1:31" ht="15.75" customHeight="1" x14ac:dyDescent="0.25">
      <c r="A8" s="13" t="s">
        <v>8</v>
      </c>
      <c r="B8" s="3">
        <f t="shared" si="1"/>
        <v>126628013.48999999</v>
      </c>
      <c r="C8" s="3">
        <f t="shared" si="2"/>
        <v>164825009.74000001</v>
      </c>
      <c r="D8" s="3">
        <f t="shared" si="3"/>
        <v>67331111.400000006</v>
      </c>
      <c r="E8" s="3">
        <v>85093128.489999995</v>
      </c>
      <c r="F8" s="3">
        <v>85093128.489999995</v>
      </c>
      <c r="G8" s="3">
        <v>26648298.09</v>
      </c>
      <c r="H8" s="2">
        <v>0</v>
      </c>
      <c r="I8" s="2">
        <v>6236478.8899999997</v>
      </c>
      <c r="J8" s="2">
        <v>0</v>
      </c>
      <c r="K8" s="2">
        <v>0</v>
      </c>
      <c r="L8" s="2">
        <v>1500000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31211579</v>
      </c>
      <c r="U8" s="2">
        <v>31312589.050000001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30359507.75</v>
      </c>
      <c r="AB8" s="2">
        <v>30359507.75</v>
      </c>
      <c r="AC8" s="2">
        <v>10323306</v>
      </c>
      <c r="AD8" s="2">
        <v>10323305.560000001</v>
      </c>
      <c r="AE8" s="2">
        <v>10323305.560000001</v>
      </c>
    </row>
    <row r="9" spans="1:31" ht="15.75" customHeight="1" x14ac:dyDescent="0.25">
      <c r="A9" s="12" t="s">
        <v>9</v>
      </c>
      <c r="B9" s="3">
        <f t="shared" si="1"/>
        <v>29071193.530000001</v>
      </c>
      <c r="C9" s="3">
        <f t="shared" si="2"/>
        <v>29621193.920000002</v>
      </c>
      <c r="D9" s="3">
        <f t="shared" si="3"/>
        <v>7856305.29</v>
      </c>
      <c r="E9" s="3">
        <v>25085558.530000001</v>
      </c>
      <c r="F9" s="3">
        <v>25085558.530000001</v>
      </c>
      <c r="G9" s="3">
        <v>7856305.29</v>
      </c>
      <c r="H9" s="2">
        <v>0</v>
      </c>
      <c r="I9" s="2">
        <v>0</v>
      </c>
      <c r="J9" s="2">
        <v>0</v>
      </c>
      <c r="K9" s="2">
        <v>0</v>
      </c>
      <c r="L9" s="2">
        <v>550000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3985635</v>
      </c>
      <c r="AD9" s="2">
        <v>3985635.39</v>
      </c>
      <c r="AE9" s="2">
        <v>0</v>
      </c>
    </row>
    <row r="10" spans="1:31" ht="15.75" customHeight="1" x14ac:dyDescent="0.25">
      <c r="A10" s="12" t="s">
        <v>10</v>
      </c>
      <c r="B10" s="3">
        <f t="shared" si="1"/>
        <v>147194265.24000001</v>
      </c>
      <c r="C10" s="3">
        <f t="shared" si="2"/>
        <v>165056575.70999998</v>
      </c>
      <c r="D10" s="3">
        <f t="shared" si="3"/>
        <v>72788837.060000002</v>
      </c>
      <c r="E10" s="3">
        <v>82250554.239999995</v>
      </c>
      <c r="F10" s="3">
        <v>82250554.239999995</v>
      </c>
      <c r="G10" s="3">
        <v>25757815.59</v>
      </c>
      <c r="H10" s="2">
        <v>0</v>
      </c>
      <c r="I10" s="2">
        <v>0</v>
      </c>
      <c r="J10" s="2">
        <v>0</v>
      </c>
      <c r="K10" s="2">
        <v>0</v>
      </c>
      <c r="L10" s="2">
        <v>950000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34825000</v>
      </c>
      <c r="U10" s="2">
        <v>34825000</v>
      </c>
      <c r="V10" s="2">
        <v>0</v>
      </c>
      <c r="W10" s="2">
        <v>0</v>
      </c>
      <c r="X10" s="2">
        <v>5280000</v>
      </c>
      <c r="Y10" s="2">
        <v>5280000</v>
      </c>
      <c r="Z10" s="2">
        <v>0</v>
      </c>
      <c r="AA10" s="2">
        <v>11632310.65</v>
      </c>
      <c r="AB10" s="2">
        <v>11632310.65</v>
      </c>
      <c r="AC10" s="2">
        <v>30118711</v>
      </c>
      <c r="AD10" s="2">
        <v>30118710.82</v>
      </c>
      <c r="AE10" s="2">
        <v>30118710.82</v>
      </c>
    </row>
    <row r="11" spans="1:31" ht="15.75" customHeight="1" x14ac:dyDescent="0.25">
      <c r="A11" s="12" t="s">
        <v>11</v>
      </c>
      <c r="B11" s="3">
        <f t="shared" si="1"/>
        <v>253288739.09999999</v>
      </c>
      <c r="C11" s="3">
        <f t="shared" si="2"/>
        <v>273255977.90999997</v>
      </c>
      <c r="D11" s="3">
        <f t="shared" si="3"/>
        <v>82257436.020000011</v>
      </c>
      <c r="E11" s="3">
        <v>205038412.09999999</v>
      </c>
      <c r="F11" s="3">
        <v>205038412.09999999</v>
      </c>
      <c r="G11" s="3">
        <v>64190227.920000002</v>
      </c>
      <c r="H11" s="2">
        <v>0</v>
      </c>
      <c r="I11" s="2">
        <v>0</v>
      </c>
      <c r="J11" s="2">
        <v>0</v>
      </c>
      <c r="K11" s="2">
        <v>0</v>
      </c>
      <c r="L11" s="2">
        <v>1900000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36005541</v>
      </c>
      <c r="U11" s="2">
        <v>36005541.32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18067208.100000001</v>
      </c>
      <c r="AB11" s="2">
        <v>18067208.100000001</v>
      </c>
      <c r="AC11" s="2">
        <v>12244786</v>
      </c>
      <c r="AD11" s="2">
        <v>12244816.390000001</v>
      </c>
      <c r="AE11" s="2">
        <v>0</v>
      </c>
    </row>
    <row r="12" spans="1:31" ht="15.75" customHeight="1" x14ac:dyDescent="0.25">
      <c r="A12" s="12" t="s">
        <v>12</v>
      </c>
      <c r="B12" s="3">
        <f t="shared" si="1"/>
        <v>3130438.02</v>
      </c>
      <c r="C12" s="3">
        <f t="shared" si="2"/>
        <v>8822846.370000001</v>
      </c>
      <c r="D12" s="3">
        <f t="shared" si="3"/>
        <v>6402107.6299999999</v>
      </c>
      <c r="E12" s="3">
        <v>2267055.02</v>
      </c>
      <c r="F12" s="3">
        <v>2267055.02</v>
      </c>
      <c r="G12" s="3">
        <v>709698.93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5692408.7000000002</v>
      </c>
      <c r="AB12" s="2">
        <v>5692408.7000000002</v>
      </c>
      <c r="AC12" s="2">
        <v>863383</v>
      </c>
      <c r="AD12" s="2">
        <v>863382.65</v>
      </c>
      <c r="AE12" s="2">
        <v>0</v>
      </c>
    </row>
    <row r="13" spans="1:31" ht="15.75" customHeight="1" x14ac:dyDescent="0.25">
      <c r="A13" s="12" t="s">
        <v>13</v>
      </c>
      <c r="B13" s="3">
        <f t="shared" si="1"/>
        <v>145484571.61000001</v>
      </c>
      <c r="C13" s="3">
        <f t="shared" si="2"/>
        <v>196109778.88000003</v>
      </c>
      <c r="D13" s="3">
        <f t="shared" si="3"/>
        <v>103838575.16000001</v>
      </c>
      <c r="E13" s="3">
        <v>132691732.61</v>
      </c>
      <c r="F13" s="3">
        <v>132691732.61</v>
      </c>
      <c r="G13" s="3">
        <v>41546538.990000002</v>
      </c>
      <c r="H13" s="2">
        <v>0</v>
      </c>
      <c r="I13" s="2">
        <v>0</v>
      </c>
      <c r="J13" s="2">
        <v>0</v>
      </c>
      <c r="K13" s="2">
        <v>0</v>
      </c>
      <c r="L13" s="2">
        <v>1025000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101010.1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49499197.590000004</v>
      </c>
      <c r="AB13" s="2">
        <v>49499197.590000004</v>
      </c>
      <c r="AC13" s="2">
        <v>12792839</v>
      </c>
      <c r="AD13" s="2">
        <v>12792838.58</v>
      </c>
      <c r="AE13" s="2">
        <v>12792838.58</v>
      </c>
    </row>
    <row r="14" spans="1:31" ht="15.75" customHeight="1" x14ac:dyDescent="0.25">
      <c r="A14" s="12" t="s">
        <v>14</v>
      </c>
      <c r="B14" s="3">
        <f t="shared" si="1"/>
        <v>76623873.439999998</v>
      </c>
      <c r="C14" s="3">
        <f t="shared" si="2"/>
        <v>96909322.810000002</v>
      </c>
      <c r="D14" s="3">
        <f t="shared" si="3"/>
        <v>47596926.980000004</v>
      </c>
      <c r="E14" s="3">
        <v>67039654.439999998</v>
      </c>
      <c r="F14" s="3">
        <v>67039654.439999998</v>
      </c>
      <c r="G14" s="3">
        <v>20992890.600000001</v>
      </c>
      <c r="H14" s="2">
        <v>0</v>
      </c>
      <c r="I14" s="2">
        <v>0</v>
      </c>
      <c r="J14" s="2">
        <v>0</v>
      </c>
      <c r="K14" s="2">
        <v>0</v>
      </c>
      <c r="L14" s="2">
        <v>556842.11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5373838.4000000004</v>
      </c>
      <c r="Y14" s="2">
        <v>5373838.4000000004</v>
      </c>
      <c r="Z14" s="2">
        <v>0</v>
      </c>
      <c r="AA14" s="2">
        <v>14354768.380000001</v>
      </c>
      <c r="AB14" s="2">
        <v>14354768.380000001</v>
      </c>
      <c r="AC14" s="2">
        <v>9584219</v>
      </c>
      <c r="AD14" s="2">
        <v>9584219.4800000004</v>
      </c>
      <c r="AE14" s="2">
        <v>6875429.5999999996</v>
      </c>
    </row>
    <row r="15" spans="1:31" ht="15.75" customHeight="1" x14ac:dyDescent="0.25">
      <c r="A15" s="12" t="s">
        <v>15</v>
      </c>
      <c r="B15" s="3">
        <f t="shared" si="1"/>
        <v>56874766.009999998</v>
      </c>
      <c r="C15" s="3">
        <f t="shared" si="2"/>
        <v>79745406.379999995</v>
      </c>
      <c r="D15" s="3">
        <f t="shared" si="3"/>
        <v>43924072.569999993</v>
      </c>
      <c r="E15" s="3">
        <v>50000128.009999998</v>
      </c>
      <c r="F15" s="3">
        <v>50000128.009999998</v>
      </c>
      <c r="G15" s="3">
        <v>15655807.17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101010.1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22769629.809999999</v>
      </c>
      <c r="AB15" s="2">
        <v>22769629.809999999</v>
      </c>
      <c r="AC15" s="2">
        <v>6874638</v>
      </c>
      <c r="AD15" s="2">
        <v>6874638.46</v>
      </c>
      <c r="AE15" s="2">
        <v>5498635.5899999999</v>
      </c>
    </row>
    <row r="16" spans="1:31" ht="15.75" customHeight="1" x14ac:dyDescent="0.25">
      <c r="A16" s="12" t="s">
        <v>16</v>
      </c>
      <c r="B16" s="3">
        <f t="shared" si="1"/>
        <v>61153794.289999999</v>
      </c>
      <c r="C16" s="3">
        <f t="shared" si="2"/>
        <v>69826168.980000004</v>
      </c>
      <c r="D16" s="3">
        <f t="shared" si="3"/>
        <v>22422389.309999999</v>
      </c>
      <c r="E16" s="3">
        <v>47110171.289999999</v>
      </c>
      <c r="F16" s="3">
        <v>47110171.289999999</v>
      </c>
      <c r="G16" s="3">
        <v>14750014.619999999</v>
      </c>
      <c r="H16" s="2">
        <v>0</v>
      </c>
      <c r="I16" s="2">
        <v>0</v>
      </c>
      <c r="J16" s="2">
        <v>0</v>
      </c>
      <c r="K16" s="2">
        <v>0</v>
      </c>
      <c r="L16" s="2">
        <v>1000000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9498857</v>
      </c>
      <c r="U16" s="2">
        <v>9498856.5299999993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7672374.6900000004</v>
      </c>
      <c r="AB16" s="2">
        <v>7672374.6900000004</v>
      </c>
      <c r="AC16" s="2">
        <v>4544766</v>
      </c>
      <c r="AD16" s="2">
        <v>4544766.47</v>
      </c>
      <c r="AE16" s="2">
        <v>0</v>
      </c>
    </row>
    <row r="17" spans="1:31" ht="15.75" customHeight="1" x14ac:dyDescent="0.25">
      <c r="A17" s="12" t="s">
        <v>37</v>
      </c>
      <c r="B17" s="3">
        <f t="shared" si="1"/>
        <v>22211566.52</v>
      </c>
      <c r="C17" s="3">
        <f t="shared" si="2"/>
        <v>30727441.280000001</v>
      </c>
      <c r="D17" s="3">
        <f t="shared" si="3"/>
        <v>16830746.34</v>
      </c>
      <c r="E17" s="3">
        <v>20084178.52</v>
      </c>
      <c r="F17" s="3">
        <v>20084178.52</v>
      </c>
      <c r="G17" s="3">
        <v>6288493.6799999997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101010.1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8414864.4299999997</v>
      </c>
      <c r="AB17" s="2">
        <v>8414864.4299999997</v>
      </c>
      <c r="AC17" s="2">
        <v>2127388</v>
      </c>
      <c r="AD17" s="2">
        <v>2127388.23</v>
      </c>
      <c r="AE17" s="2">
        <v>2127388.23</v>
      </c>
    </row>
    <row r="18" spans="1:31" ht="15.75" customHeight="1" x14ac:dyDescent="0.25">
      <c r="A18" s="12" t="s">
        <v>17</v>
      </c>
      <c r="B18" s="3">
        <f t="shared" si="1"/>
        <v>214888715.44</v>
      </c>
      <c r="C18" s="3">
        <f t="shared" si="2"/>
        <v>241478396.94</v>
      </c>
      <c r="D18" s="3">
        <f t="shared" si="3"/>
        <v>72606612.579999998</v>
      </c>
      <c r="E18" s="3">
        <v>167041221.44</v>
      </c>
      <c r="F18" s="3">
        <v>167041221.44</v>
      </c>
      <c r="G18" s="3">
        <v>52311941.25</v>
      </c>
      <c r="H18" s="2">
        <v>0</v>
      </c>
      <c r="I18" s="2">
        <v>0</v>
      </c>
      <c r="J18" s="2">
        <v>0</v>
      </c>
      <c r="K18" s="2">
        <v>0</v>
      </c>
      <c r="L18" s="2">
        <v>650000</v>
      </c>
      <c r="M18" s="2">
        <v>0</v>
      </c>
      <c r="N18" s="2">
        <v>0</v>
      </c>
      <c r="O18" s="2">
        <v>5544000</v>
      </c>
      <c r="P18" s="2">
        <v>0</v>
      </c>
      <c r="Q18" s="2">
        <v>0</v>
      </c>
      <c r="R18" s="2">
        <v>0</v>
      </c>
      <c r="S18" s="2">
        <v>0</v>
      </c>
      <c r="T18" s="2">
        <v>34540671</v>
      </c>
      <c r="U18" s="2">
        <v>34641680.990000002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20294671.329999998</v>
      </c>
      <c r="AB18" s="2">
        <v>20294671.329999998</v>
      </c>
      <c r="AC18" s="2">
        <v>13306823</v>
      </c>
      <c r="AD18" s="2">
        <v>13306823.18</v>
      </c>
      <c r="AE18" s="2">
        <v>0</v>
      </c>
    </row>
    <row r="19" spans="1:31" ht="15.75" customHeight="1" x14ac:dyDescent="0.25">
      <c r="A19" s="12" t="s">
        <v>18</v>
      </c>
      <c r="B19" s="3">
        <f t="shared" si="1"/>
        <v>184664206.59999999</v>
      </c>
      <c r="C19" s="3">
        <f t="shared" si="2"/>
        <v>224065147.47999999</v>
      </c>
      <c r="D19" s="3">
        <f t="shared" si="3"/>
        <v>75853193.430000007</v>
      </c>
      <c r="E19" s="3">
        <v>136338872.59999999</v>
      </c>
      <c r="F19" s="3">
        <v>136338872.59999999</v>
      </c>
      <c r="G19" s="3">
        <v>42688731.210000001</v>
      </c>
      <c r="H19" s="2">
        <v>0</v>
      </c>
      <c r="I19" s="2">
        <v>6236478.8899999997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34557670</v>
      </c>
      <c r="U19" s="2">
        <v>34557669.68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33164462.219999999</v>
      </c>
      <c r="AB19" s="2">
        <v>33164462.219999999</v>
      </c>
      <c r="AC19" s="2">
        <v>13767664</v>
      </c>
      <c r="AD19" s="2">
        <v>13767664.09</v>
      </c>
      <c r="AE19" s="2">
        <v>0</v>
      </c>
    </row>
    <row r="20" spans="1:31" ht="15.75" customHeight="1" x14ac:dyDescent="0.25">
      <c r="A20" s="12" t="s">
        <v>19</v>
      </c>
      <c r="B20" s="3">
        <f t="shared" si="1"/>
        <v>2533194.0300000003</v>
      </c>
      <c r="C20" s="3">
        <f t="shared" si="2"/>
        <v>4760656.91</v>
      </c>
      <c r="D20" s="3">
        <f t="shared" si="3"/>
        <v>2750129.59</v>
      </c>
      <c r="E20" s="3">
        <v>1669811.03</v>
      </c>
      <c r="F20" s="3">
        <v>1669811.03</v>
      </c>
      <c r="G20" s="3">
        <v>522666.36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2227463.23</v>
      </c>
      <c r="AB20" s="2">
        <v>2227463.23</v>
      </c>
      <c r="AC20" s="2">
        <v>863383</v>
      </c>
      <c r="AD20" s="2">
        <v>863382.65</v>
      </c>
      <c r="AE20" s="2">
        <v>0</v>
      </c>
    </row>
    <row r="21" spans="1:31" ht="15.75" customHeight="1" x14ac:dyDescent="0.25">
      <c r="A21" s="12" t="s">
        <v>20</v>
      </c>
      <c r="B21" s="3">
        <f t="shared" si="1"/>
        <v>18552186.130000003</v>
      </c>
      <c r="C21" s="3">
        <f t="shared" si="2"/>
        <v>28608044</v>
      </c>
      <c r="D21" s="3">
        <f t="shared" si="3"/>
        <v>16355691.07</v>
      </c>
      <c r="E21" s="3">
        <v>15276074.130000001</v>
      </c>
      <c r="F21" s="3">
        <v>15276074.130000001</v>
      </c>
      <c r="G21" s="3">
        <v>4783671.99</v>
      </c>
      <c r="H21" s="2">
        <v>0</v>
      </c>
      <c r="I21" s="2">
        <v>0</v>
      </c>
      <c r="J21" s="2">
        <v>0</v>
      </c>
      <c r="K21" s="2">
        <v>0</v>
      </c>
      <c r="L21" s="2">
        <v>550000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101010.1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9404847.4199999999</v>
      </c>
      <c r="AB21" s="2">
        <v>9404847.4199999999</v>
      </c>
      <c r="AC21" s="2">
        <v>3276112</v>
      </c>
      <c r="AD21" s="2">
        <v>3276112.35</v>
      </c>
      <c r="AE21" s="2">
        <v>2167171.66</v>
      </c>
    </row>
    <row r="22" spans="1:31" ht="15.75" customHeight="1" x14ac:dyDescent="0.25">
      <c r="A22" s="12" t="s">
        <v>21</v>
      </c>
      <c r="B22" s="3">
        <f t="shared" si="1"/>
        <v>79833268.040000007</v>
      </c>
      <c r="C22" s="3">
        <f t="shared" si="2"/>
        <v>87505642.530000001</v>
      </c>
      <c r="D22" s="3">
        <f t="shared" si="3"/>
        <v>30418609.710000001</v>
      </c>
      <c r="E22" s="3">
        <v>72642024.040000007</v>
      </c>
      <c r="F22" s="3">
        <v>72642024.040000007</v>
      </c>
      <c r="G22" s="3">
        <v>22746235.02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7672374.6900000004</v>
      </c>
      <c r="AB22" s="2">
        <v>7672374.6900000004</v>
      </c>
      <c r="AC22" s="2">
        <v>7191244</v>
      </c>
      <c r="AD22" s="2">
        <v>7191243.7999999998</v>
      </c>
      <c r="AE22" s="2">
        <v>0</v>
      </c>
    </row>
    <row r="23" spans="1:31" s="15" customFormat="1" ht="15.75" customHeight="1" x14ac:dyDescent="0.25">
      <c r="A23" s="10" t="s">
        <v>25</v>
      </c>
      <c r="B23" s="1">
        <f>SUM(B6:B22)</f>
        <v>2137798978.6999998</v>
      </c>
      <c r="C23" s="1">
        <f t="shared" ref="C23:Y23" si="4">SUM(C6:C22)</f>
        <v>2490456229.1599998</v>
      </c>
      <c r="D23" s="1">
        <f t="shared" si="4"/>
        <v>1048954389.9500003</v>
      </c>
      <c r="E23" s="1">
        <f t="shared" si="4"/>
        <v>1509857920.2</v>
      </c>
      <c r="F23" s="1">
        <f t="shared" si="4"/>
        <v>1509857920.2</v>
      </c>
      <c r="G23" s="1">
        <f t="shared" si="4"/>
        <v>472718040.51000005</v>
      </c>
      <c r="H23" s="1">
        <f t="shared" si="4"/>
        <v>0</v>
      </c>
      <c r="I23" s="1">
        <f t="shared" si="4"/>
        <v>12472957.779999999</v>
      </c>
      <c r="J23" s="1">
        <f t="shared" si="4"/>
        <v>0</v>
      </c>
      <c r="K23" s="1">
        <f t="shared" si="4"/>
        <v>0</v>
      </c>
      <c r="L23" s="1">
        <f t="shared" si="4"/>
        <v>10196842.109999999</v>
      </c>
      <c r="M23" s="1">
        <f t="shared" si="4"/>
        <v>0</v>
      </c>
      <c r="N23" s="1">
        <f t="shared" si="4"/>
        <v>0</v>
      </c>
      <c r="O23" s="1">
        <f t="shared" si="4"/>
        <v>5544000</v>
      </c>
      <c r="P23" s="1">
        <f t="shared" si="4"/>
        <v>0</v>
      </c>
      <c r="Q23" s="1">
        <f t="shared" si="4"/>
        <v>51926768</v>
      </c>
      <c r="R23" s="1">
        <f t="shared" si="4"/>
        <v>51926768</v>
      </c>
      <c r="S23" s="1">
        <f t="shared" si="4"/>
        <v>0</v>
      </c>
      <c r="T23" s="1">
        <f t="shared" si="4"/>
        <v>180639318</v>
      </c>
      <c r="U23" s="1">
        <f t="shared" si="4"/>
        <v>181346388.06999999</v>
      </c>
      <c r="V23" s="1">
        <f t="shared" si="4"/>
        <v>0</v>
      </c>
      <c r="W23" s="1">
        <f t="shared" si="4"/>
        <v>0</v>
      </c>
      <c r="X23" s="1">
        <f t="shared" si="4"/>
        <v>15933838.4</v>
      </c>
      <c r="Y23" s="1">
        <f t="shared" si="4"/>
        <v>15933838.4</v>
      </c>
      <c r="Z23" s="1">
        <f t="shared" ref="Z23:AB23" si="5">SUM(Z6:Z22)</f>
        <v>0</v>
      </c>
      <c r="AA23" s="1">
        <f t="shared" si="5"/>
        <v>307802510.69000006</v>
      </c>
      <c r="AB23" s="1">
        <f t="shared" si="5"/>
        <v>307802510.69000006</v>
      </c>
      <c r="AC23" s="1">
        <f t="shared" ref="AC23:AE23" si="6">SUM(AC6:AC22)</f>
        <v>395374972.5</v>
      </c>
      <c r="AD23" s="1">
        <f t="shared" si="6"/>
        <v>395375003.90999997</v>
      </c>
      <c r="AE23" s="1">
        <f t="shared" si="6"/>
        <v>252500000.34999999</v>
      </c>
    </row>
    <row r="24" spans="1:31" x14ac:dyDescent="0.25"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</row>
    <row r="25" spans="1:31" x14ac:dyDescent="0.25"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</row>
    <row r="26" spans="1:31" x14ac:dyDescent="0.25"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</row>
    <row r="27" spans="1:31" x14ac:dyDescent="0.25"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31" x14ac:dyDescent="0.25"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</row>
    <row r="29" spans="1:31" x14ac:dyDescent="0.25"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</sheetData>
  <mergeCells count="12">
    <mergeCell ref="T4:V4"/>
    <mergeCell ref="Z4:AB4"/>
    <mergeCell ref="AC4:AE4"/>
    <mergeCell ref="E3:AE3"/>
    <mergeCell ref="W4:Y4"/>
    <mergeCell ref="A3:A5"/>
    <mergeCell ref="B3:D4"/>
    <mergeCell ref="H4:J4"/>
    <mergeCell ref="N4:P4"/>
    <mergeCell ref="E4:G4"/>
    <mergeCell ref="K4:M4"/>
    <mergeCell ref="Q4:S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28"/>
  <sheetViews>
    <sheetView zoomScale="85" zoomScaleNormal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sqref="A1:XFD1048576"/>
    </sheetView>
  </sheetViews>
  <sheetFormatPr defaultRowHeight="15" x14ac:dyDescent="0.25"/>
  <cols>
    <col min="1" max="1" width="40.75" style="19" customWidth="1"/>
    <col min="2" max="37" width="17.625" style="19" customWidth="1"/>
    <col min="38" max="16384" width="9" style="19"/>
  </cols>
  <sheetData>
    <row r="2" spans="1:37" x14ac:dyDescent="0.25">
      <c r="A2" s="19" t="s">
        <v>5</v>
      </c>
    </row>
    <row r="3" spans="1:37" x14ac:dyDescent="0.25">
      <c r="A3" s="26" t="s">
        <v>2</v>
      </c>
      <c r="B3" s="26" t="s">
        <v>4</v>
      </c>
      <c r="C3" s="26"/>
      <c r="D3" s="26"/>
      <c r="E3" s="28" t="s">
        <v>1</v>
      </c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30"/>
    </row>
    <row r="4" spans="1:37" ht="71.25" customHeight="1" x14ac:dyDescent="0.25">
      <c r="A4" s="26"/>
      <c r="B4" s="26"/>
      <c r="C4" s="26"/>
      <c r="D4" s="26"/>
      <c r="E4" s="28" t="s">
        <v>26</v>
      </c>
      <c r="F4" s="29"/>
      <c r="G4" s="30"/>
      <c r="H4" s="28" t="s">
        <v>52</v>
      </c>
      <c r="I4" s="29"/>
      <c r="J4" s="30"/>
      <c r="K4" s="28" t="s">
        <v>45</v>
      </c>
      <c r="L4" s="29"/>
      <c r="M4" s="30"/>
      <c r="N4" s="28" t="s">
        <v>27</v>
      </c>
      <c r="O4" s="29"/>
      <c r="P4" s="30"/>
      <c r="Q4" s="28" t="s">
        <v>28</v>
      </c>
      <c r="R4" s="29"/>
      <c r="S4" s="30"/>
      <c r="T4" s="28" t="s">
        <v>53</v>
      </c>
      <c r="U4" s="29"/>
      <c r="V4" s="30"/>
      <c r="W4" s="28" t="s">
        <v>29</v>
      </c>
      <c r="X4" s="29"/>
      <c r="Y4" s="30"/>
      <c r="Z4" s="28" t="s">
        <v>40</v>
      </c>
      <c r="AA4" s="29"/>
      <c r="AB4" s="30"/>
      <c r="AC4" s="28" t="s">
        <v>39</v>
      </c>
      <c r="AD4" s="29"/>
      <c r="AE4" s="30"/>
      <c r="AF4" s="28" t="s">
        <v>30</v>
      </c>
      <c r="AG4" s="29"/>
      <c r="AH4" s="30"/>
      <c r="AI4" s="28" t="s">
        <v>41</v>
      </c>
      <c r="AJ4" s="29"/>
      <c r="AK4" s="30"/>
    </row>
    <row r="5" spans="1:37" ht="120" x14ac:dyDescent="0.25">
      <c r="A5" s="26"/>
      <c r="B5" s="8" t="s">
        <v>47</v>
      </c>
      <c r="C5" s="8" t="s">
        <v>48</v>
      </c>
      <c r="D5" s="8" t="s">
        <v>49</v>
      </c>
      <c r="E5" s="8" t="s">
        <v>47</v>
      </c>
      <c r="F5" s="8" t="s">
        <v>48</v>
      </c>
      <c r="G5" s="8" t="s">
        <v>49</v>
      </c>
      <c r="H5" s="8" t="s">
        <v>47</v>
      </c>
      <c r="I5" s="8" t="s">
        <v>48</v>
      </c>
      <c r="J5" s="8" t="s">
        <v>49</v>
      </c>
      <c r="K5" s="8" t="s">
        <v>47</v>
      </c>
      <c r="L5" s="8" t="s">
        <v>48</v>
      </c>
      <c r="M5" s="8" t="s">
        <v>49</v>
      </c>
      <c r="N5" s="8" t="s">
        <v>47</v>
      </c>
      <c r="O5" s="8" t="s">
        <v>48</v>
      </c>
      <c r="P5" s="8" t="s">
        <v>49</v>
      </c>
      <c r="Q5" s="8" t="s">
        <v>47</v>
      </c>
      <c r="R5" s="8" t="s">
        <v>48</v>
      </c>
      <c r="S5" s="8" t="s">
        <v>49</v>
      </c>
      <c r="T5" s="8" t="s">
        <v>47</v>
      </c>
      <c r="U5" s="8" t="s">
        <v>48</v>
      </c>
      <c r="V5" s="8" t="s">
        <v>49</v>
      </c>
      <c r="W5" s="8" t="s">
        <v>47</v>
      </c>
      <c r="X5" s="8" t="s">
        <v>48</v>
      </c>
      <c r="Y5" s="8" t="s">
        <v>49</v>
      </c>
      <c r="Z5" s="8" t="s">
        <v>47</v>
      </c>
      <c r="AA5" s="8" t="s">
        <v>48</v>
      </c>
      <c r="AB5" s="8" t="s">
        <v>49</v>
      </c>
      <c r="AC5" s="8" t="s">
        <v>47</v>
      </c>
      <c r="AD5" s="8" t="s">
        <v>48</v>
      </c>
      <c r="AE5" s="8" t="s">
        <v>49</v>
      </c>
      <c r="AF5" s="8" t="s">
        <v>47</v>
      </c>
      <c r="AG5" s="8" t="s">
        <v>48</v>
      </c>
      <c r="AH5" s="8" t="s">
        <v>49</v>
      </c>
      <c r="AI5" s="8" t="s">
        <v>47</v>
      </c>
      <c r="AJ5" s="8" t="s">
        <v>48</v>
      </c>
      <c r="AK5" s="8" t="s">
        <v>49</v>
      </c>
    </row>
    <row r="6" spans="1:37" ht="15.75" customHeight="1" x14ac:dyDescent="0.25">
      <c r="A6" s="17" t="s">
        <v>6</v>
      </c>
      <c r="B6" s="3">
        <f>SUM(E6,H6,K6,N6,Q6,T6,W6,Z6,AC6,AF6,AI6)</f>
        <v>1071555473</v>
      </c>
      <c r="C6" s="3">
        <f t="shared" ref="C6:D6" si="0">SUM(F6,I6,L6,O6,R6,U6,X6,AA6,AD6,AG6,AJ6)</f>
        <v>1108412816</v>
      </c>
      <c r="D6" s="3">
        <f t="shared" si="0"/>
        <v>272663141.09999996</v>
      </c>
      <c r="E6" s="3">
        <v>649867183</v>
      </c>
      <c r="F6" s="3">
        <v>649867183</v>
      </c>
      <c r="G6" s="2">
        <v>164238381.91</v>
      </c>
      <c r="H6" s="2">
        <v>0</v>
      </c>
      <c r="I6" s="2">
        <v>6782400</v>
      </c>
      <c r="J6" s="2">
        <v>2241600</v>
      </c>
      <c r="K6" s="2">
        <v>43278480</v>
      </c>
      <c r="L6" s="2">
        <v>44840880</v>
      </c>
      <c r="M6" s="2">
        <v>11210220</v>
      </c>
      <c r="N6" s="2">
        <v>475790</v>
      </c>
      <c r="O6" s="2">
        <v>475790</v>
      </c>
      <c r="P6" s="2">
        <v>99125</v>
      </c>
      <c r="Q6" s="2">
        <v>436150</v>
      </c>
      <c r="R6" s="2">
        <v>436150</v>
      </c>
      <c r="S6" s="2">
        <v>99125</v>
      </c>
      <c r="T6" s="2">
        <v>15444000</v>
      </c>
      <c r="U6" s="2">
        <v>15444000</v>
      </c>
      <c r="V6" s="2">
        <v>3006900</v>
      </c>
      <c r="W6" s="2">
        <v>331689133</v>
      </c>
      <c r="X6" s="2">
        <v>360201676</v>
      </c>
      <c r="Y6" s="2">
        <v>86136731.609999999</v>
      </c>
      <c r="Z6" s="2">
        <v>28164584</v>
      </c>
      <c r="AA6" s="2">
        <v>28164584</v>
      </c>
      <c r="AB6" s="2">
        <v>5042540</v>
      </c>
      <c r="AC6" s="2">
        <v>494231</v>
      </c>
      <c r="AD6" s="2">
        <v>494231</v>
      </c>
      <c r="AE6" s="2">
        <v>162037.07999999999</v>
      </c>
      <c r="AF6" s="2">
        <v>0</v>
      </c>
      <c r="AG6" s="2">
        <v>0</v>
      </c>
      <c r="AH6" s="2">
        <v>0</v>
      </c>
      <c r="AI6" s="2">
        <v>1705922</v>
      </c>
      <c r="AJ6" s="2">
        <v>1705922</v>
      </c>
      <c r="AK6" s="2">
        <v>426480.5</v>
      </c>
    </row>
    <row r="7" spans="1:37" ht="15.75" customHeight="1" x14ac:dyDescent="0.25">
      <c r="A7" s="17" t="s">
        <v>7</v>
      </c>
      <c r="B7" s="3">
        <f t="shared" ref="B7:B22" si="1">SUM(E7,H7,K7,N7,Q7,T7,W7,Z7,AC7,AF7,AI7)</f>
        <v>5283665640</v>
      </c>
      <c r="C7" s="3">
        <f t="shared" ref="C7:C22" si="2">SUM(F7,I7,L7,O7,R7,U7,X7,AA7,AD7,AG7,AJ7)</f>
        <v>5321552583</v>
      </c>
      <c r="D7" s="3">
        <f t="shared" ref="D7:D22" si="3">SUM(G7,J7,M7,P7,S7,V7,Y7,AB7,AE7,AH7,AK7)</f>
        <v>1381182935.75</v>
      </c>
      <c r="E7" s="3">
        <v>3015340720</v>
      </c>
      <c r="F7" s="3">
        <v>3015340720</v>
      </c>
      <c r="G7" s="2">
        <v>757745464.74000001</v>
      </c>
      <c r="H7" s="2">
        <v>0</v>
      </c>
      <c r="I7" s="2">
        <v>0</v>
      </c>
      <c r="J7" s="2">
        <v>0</v>
      </c>
      <c r="K7" s="2">
        <v>179832240</v>
      </c>
      <c r="L7" s="2">
        <v>189206640</v>
      </c>
      <c r="M7" s="2">
        <v>47301660</v>
      </c>
      <c r="N7" s="2">
        <v>997210</v>
      </c>
      <c r="O7" s="2">
        <v>997210</v>
      </c>
      <c r="P7" s="2">
        <v>207750</v>
      </c>
      <c r="Q7" s="2">
        <v>1371150</v>
      </c>
      <c r="R7" s="2">
        <v>1371150</v>
      </c>
      <c r="S7" s="2">
        <v>311625</v>
      </c>
      <c r="T7" s="2">
        <v>45180408</v>
      </c>
      <c r="U7" s="2">
        <v>45180408</v>
      </c>
      <c r="V7" s="2">
        <v>9081837</v>
      </c>
      <c r="W7" s="2">
        <v>1901756230</v>
      </c>
      <c r="X7" s="2">
        <v>1930268773</v>
      </c>
      <c r="Y7" s="2">
        <v>531611553.55000001</v>
      </c>
      <c r="Z7" s="2">
        <v>138560388</v>
      </c>
      <c r="AA7" s="2">
        <v>138560388</v>
      </c>
      <c r="AB7" s="2">
        <v>34850146.75</v>
      </c>
      <c r="AC7" s="2">
        <v>627294</v>
      </c>
      <c r="AD7" s="2">
        <v>627294</v>
      </c>
      <c r="AE7" s="2">
        <v>72898.710000000006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</row>
    <row r="8" spans="1:37" ht="15.75" customHeight="1" x14ac:dyDescent="0.25">
      <c r="A8" s="17" t="s">
        <v>8</v>
      </c>
      <c r="B8" s="3">
        <f t="shared" si="1"/>
        <v>1460296625</v>
      </c>
      <c r="C8" s="3">
        <f t="shared" si="2"/>
        <v>1493373785</v>
      </c>
      <c r="D8" s="3">
        <f t="shared" si="3"/>
        <v>366206961.41999996</v>
      </c>
      <c r="E8" s="3">
        <v>880236794</v>
      </c>
      <c r="F8" s="3">
        <v>880236794</v>
      </c>
      <c r="G8" s="2">
        <v>220830743.91</v>
      </c>
      <c r="H8" s="2">
        <v>0</v>
      </c>
      <c r="I8" s="2">
        <v>30499200</v>
      </c>
      <c r="J8" s="2">
        <v>9497150.8200000003</v>
      </c>
      <c r="K8" s="2">
        <v>55933920</v>
      </c>
      <c r="L8" s="2">
        <v>58511880</v>
      </c>
      <c r="M8" s="2">
        <v>14627970</v>
      </c>
      <c r="N8" s="2">
        <v>951610</v>
      </c>
      <c r="O8" s="2">
        <v>951610</v>
      </c>
      <c r="P8" s="2">
        <v>198250</v>
      </c>
      <c r="Q8" s="2">
        <v>436150</v>
      </c>
      <c r="R8" s="2">
        <v>436150</v>
      </c>
      <c r="S8" s="2">
        <v>99125</v>
      </c>
      <c r="T8" s="2">
        <v>40003860</v>
      </c>
      <c r="U8" s="2">
        <v>40003860</v>
      </c>
      <c r="V8" s="2">
        <v>8699472</v>
      </c>
      <c r="W8" s="2">
        <v>418658912</v>
      </c>
      <c r="X8" s="2">
        <v>418658912</v>
      </c>
      <c r="Y8" s="2">
        <v>100110390.26000001</v>
      </c>
      <c r="Z8" s="2">
        <v>28873840</v>
      </c>
      <c r="AA8" s="2">
        <v>28873840</v>
      </c>
      <c r="AB8" s="2">
        <v>6025815</v>
      </c>
      <c r="AC8" s="2">
        <v>627294</v>
      </c>
      <c r="AD8" s="2">
        <v>627294</v>
      </c>
      <c r="AE8" s="2">
        <v>126028.84</v>
      </c>
      <c r="AF8" s="2">
        <v>31818548</v>
      </c>
      <c r="AG8" s="2">
        <v>31818548</v>
      </c>
      <c r="AH8" s="2">
        <v>5303091.34</v>
      </c>
      <c r="AI8" s="2">
        <v>2755697</v>
      </c>
      <c r="AJ8" s="2">
        <v>2755697</v>
      </c>
      <c r="AK8" s="2">
        <v>688924.25</v>
      </c>
    </row>
    <row r="9" spans="1:37" ht="15.75" customHeight="1" x14ac:dyDescent="0.25">
      <c r="A9" s="17" t="s">
        <v>9</v>
      </c>
      <c r="B9" s="3">
        <f t="shared" si="1"/>
        <v>653226760</v>
      </c>
      <c r="C9" s="3">
        <f t="shared" si="2"/>
        <v>668002240</v>
      </c>
      <c r="D9" s="3">
        <f t="shared" si="3"/>
        <v>157527586.46000001</v>
      </c>
      <c r="E9" s="3">
        <v>386863677</v>
      </c>
      <c r="F9" s="3">
        <v>386863677</v>
      </c>
      <c r="G9" s="2">
        <v>97443398.340000004</v>
      </c>
      <c r="H9" s="2">
        <v>0</v>
      </c>
      <c r="I9" s="2">
        <v>13291200</v>
      </c>
      <c r="J9" s="2">
        <v>4088588.52</v>
      </c>
      <c r="K9" s="2">
        <v>27810720</v>
      </c>
      <c r="L9" s="2">
        <v>29295000</v>
      </c>
      <c r="M9" s="2">
        <v>7323750</v>
      </c>
      <c r="N9" s="2">
        <v>475790</v>
      </c>
      <c r="O9" s="2">
        <v>475790</v>
      </c>
      <c r="P9" s="2">
        <v>99125</v>
      </c>
      <c r="Q9" s="2">
        <v>436150</v>
      </c>
      <c r="R9" s="2">
        <v>436150</v>
      </c>
      <c r="S9" s="2">
        <v>99125</v>
      </c>
      <c r="T9" s="2">
        <v>25272000</v>
      </c>
      <c r="U9" s="2">
        <v>25272000</v>
      </c>
      <c r="V9" s="2">
        <v>5077800</v>
      </c>
      <c r="W9" s="2">
        <v>187135506</v>
      </c>
      <c r="X9" s="2">
        <v>187135506</v>
      </c>
      <c r="Y9" s="2">
        <v>38970191.850000001</v>
      </c>
      <c r="Z9" s="2">
        <v>7872749</v>
      </c>
      <c r="AA9" s="2">
        <v>7872749</v>
      </c>
      <c r="AB9" s="2">
        <v>1399337</v>
      </c>
      <c r="AC9" s="2">
        <v>551258</v>
      </c>
      <c r="AD9" s="2">
        <v>551258</v>
      </c>
      <c r="AE9" s="2">
        <v>0</v>
      </c>
      <c r="AF9" s="2">
        <v>14111481</v>
      </c>
      <c r="AG9" s="2">
        <v>14111481</v>
      </c>
      <c r="AH9" s="2">
        <v>2351913.5</v>
      </c>
      <c r="AI9" s="2">
        <v>2697429</v>
      </c>
      <c r="AJ9" s="2">
        <v>2697429</v>
      </c>
      <c r="AK9" s="2">
        <v>674357.25</v>
      </c>
    </row>
    <row r="10" spans="1:37" ht="15.75" customHeight="1" x14ac:dyDescent="0.25">
      <c r="A10" s="17" t="s">
        <v>10</v>
      </c>
      <c r="B10" s="3">
        <f t="shared" si="1"/>
        <v>1657621278</v>
      </c>
      <c r="C10" s="3">
        <f t="shared" si="2"/>
        <v>1720263235</v>
      </c>
      <c r="D10" s="3">
        <f t="shared" si="3"/>
        <v>414996580.66000003</v>
      </c>
      <c r="E10" s="3">
        <v>1005866228</v>
      </c>
      <c r="F10" s="3">
        <v>1005866228</v>
      </c>
      <c r="G10" s="2">
        <v>253130766.44</v>
      </c>
      <c r="H10" s="2">
        <v>0</v>
      </c>
      <c r="I10" s="2">
        <v>36691200</v>
      </c>
      <c r="J10" s="2">
        <v>11438912.33</v>
      </c>
      <c r="K10" s="2">
        <v>56246400</v>
      </c>
      <c r="L10" s="2">
        <v>57418200</v>
      </c>
      <c r="M10" s="2">
        <v>14354550</v>
      </c>
      <c r="N10" s="2">
        <v>951610</v>
      </c>
      <c r="O10" s="2">
        <v>951610</v>
      </c>
      <c r="P10" s="2">
        <v>198250</v>
      </c>
      <c r="Q10" s="2">
        <v>872300</v>
      </c>
      <c r="R10" s="2">
        <v>872300</v>
      </c>
      <c r="S10" s="2">
        <v>198250</v>
      </c>
      <c r="T10" s="2">
        <v>13476372</v>
      </c>
      <c r="U10" s="2">
        <v>13476372</v>
      </c>
      <c r="V10" s="2">
        <v>2391762</v>
      </c>
      <c r="W10" s="2">
        <v>515705791</v>
      </c>
      <c r="X10" s="2">
        <v>540484748</v>
      </c>
      <c r="Y10" s="2">
        <v>121438896.23</v>
      </c>
      <c r="Z10" s="2">
        <v>34044322</v>
      </c>
      <c r="AA10" s="2">
        <v>34044322</v>
      </c>
      <c r="AB10" s="2">
        <v>6531327.75</v>
      </c>
      <c r="AC10" s="2">
        <v>266125</v>
      </c>
      <c r="AD10" s="2">
        <v>266125</v>
      </c>
      <c r="AE10" s="2">
        <v>0</v>
      </c>
      <c r="AF10" s="2">
        <v>26809999</v>
      </c>
      <c r="AG10" s="2">
        <v>26809999</v>
      </c>
      <c r="AH10" s="2">
        <v>4468333.16</v>
      </c>
      <c r="AI10" s="2">
        <v>3382131</v>
      </c>
      <c r="AJ10" s="2">
        <v>3382131</v>
      </c>
      <c r="AK10" s="2">
        <v>845532.75</v>
      </c>
    </row>
    <row r="11" spans="1:37" ht="15.75" customHeight="1" x14ac:dyDescent="0.25">
      <c r="A11" s="17" t="s">
        <v>11</v>
      </c>
      <c r="B11" s="3">
        <f t="shared" si="1"/>
        <v>2728795692</v>
      </c>
      <c r="C11" s="3">
        <f t="shared" si="2"/>
        <v>2768492532</v>
      </c>
      <c r="D11" s="3">
        <f t="shared" si="3"/>
        <v>692938019.25</v>
      </c>
      <c r="E11" s="3">
        <v>1481156668</v>
      </c>
      <c r="F11" s="3">
        <v>1481156668</v>
      </c>
      <c r="G11" s="2">
        <v>371020235.25999999</v>
      </c>
      <c r="H11" s="2">
        <v>0</v>
      </c>
      <c r="I11" s="2">
        <v>33681600</v>
      </c>
      <c r="J11" s="2">
        <v>11088149.039999999</v>
      </c>
      <c r="K11" s="2">
        <v>112649040</v>
      </c>
      <c r="L11" s="2">
        <v>118664280</v>
      </c>
      <c r="M11" s="2">
        <v>29666070</v>
      </c>
      <c r="N11" s="2">
        <v>951610</v>
      </c>
      <c r="O11" s="2">
        <v>951610</v>
      </c>
      <c r="P11" s="2">
        <v>198250</v>
      </c>
      <c r="Q11" s="2">
        <v>436150</v>
      </c>
      <c r="R11" s="2">
        <v>436150</v>
      </c>
      <c r="S11" s="2">
        <v>99125</v>
      </c>
      <c r="T11" s="2">
        <v>26112372</v>
      </c>
      <c r="U11" s="2">
        <v>26112372</v>
      </c>
      <c r="V11" s="2">
        <v>4551300</v>
      </c>
      <c r="W11" s="2">
        <v>982789802</v>
      </c>
      <c r="X11" s="2">
        <v>982789802</v>
      </c>
      <c r="Y11" s="2">
        <v>252838325.19</v>
      </c>
      <c r="Z11" s="2">
        <v>69365305</v>
      </c>
      <c r="AA11" s="2">
        <v>69365305</v>
      </c>
      <c r="AB11" s="2">
        <v>13960790.75</v>
      </c>
      <c r="AC11" s="2">
        <v>570602</v>
      </c>
      <c r="AD11" s="2">
        <v>570602</v>
      </c>
      <c r="AE11" s="2">
        <v>94431.6</v>
      </c>
      <c r="AF11" s="2">
        <v>51236320</v>
      </c>
      <c r="AG11" s="2">
        <v>51236320</v>
      </c>
      <c r="AH11" s="2">
        <v>8539386.6600000001</v>
      </c>
      <c r="AI11" s="2">
        <v>3527823</v>
      </c>
      <c r="AJ11" s="2">
        <v>3527823</v>
      </c>
      <c r="AK11" s="2">
        <v>881955.75</v>
      </c>
    </row>
    <row r="12" spans="1:37" ht="15.75" customHeight="1" x14ac:dyDescent="0.25">
      <c r="A12" s="17" t="s">
        <v>12</v>
      </c>
      <c r="B12" s="3">
        <f t="shared" si="1"/>
        <v>132150043</v>
      </c>
      <c r="C12" s="3">
        <f t="shared" si="2"/>
        <v>134177203</v>
      </c>
      <c r="D12" s="3">
        <f t="shared" si="3"/>
        <v>33361078.25</v>
      </c>
      <c r="E12" s="3">
        <v>92523807</v>
      </c>
      <c r="F12" s="3">
        <v>92523807</v>
      </c>
      <c r="G12" s="2">
        <v>23873420.32</v>
      </c>
      <c r="H12" s="2">
        <v>0</v>
      </c>
      <c r="I12" s="2">
        <v>1792800</v>
      </c>
      <c r="J12" s="2">
        <v>565248.03</v>
      </c>
      <c r="K12" s="2">
        <v>5077800</v>
      </c>
      <c r="L12" s="2">
        <v>5312160</v>
      </c>
      <c r="M12" s="2">
        <v>1328040</v>
      </c>
      <c r="N12" s="2">
        <v>475790</v>
      </c>
      <c r="O12" s="2">
        <v>475790</v>
      </c>
      <c r="P12" s="2">
        <v>99125</v>
      </c>
      <c r="Q12" s="2">
        <v>436150</v>
      </c>
      <c r="R12" s="2">
        <v>436150</v>
      </c>
      <c r="S12" s="2">
        <v>99125</v>
      </c>
      <c r="T12" s="2">
        <v>421200</v>
      </c>
      <c r="U12" s="2">
        <v>421200</v>
      </c>
      <c r="V12" s="2">
        <v>35100</v>
      </c>
      <c r="W12" s="2">
        <v>28930626</v>
      </c>
      <c r="X12" s="2">
        <v>28930626</v>
      </c>
      <c r="Y12" s="2">
        <v>6734719.6500000004</v>
      </c>
      <c r="Z12" s="2">
        <v>1297939</v>
      </c>
      <c r="AA12" s="2">
        <v>1297939</v>
      </c>
      <c r="AB12" s="2">
        <v>73865</v>
      </c>
      <c r="AC12" s="2">
        <v>0</v>
      </c>
      <c r="AD12" s="2">
        <v>0</v>
      </c>
      <c r="AE12" s="2">
        <v>0</v>
      </c>
      <c r="AF12" s="2">
        <v>2330970</v>
      </c>
      <c r="AG12" s="2">
        <v>2330970</v>
      </c>
      <c r="AH12" s="2">
        <v>388495</v>
      </c>
      <c r="AI12" s="2">
        <v>655761</v>
      </c>
      <c r="AJ12" s="2">
        <v>655761</v>
      </c>
      <c r="AK12" s="2">
        <v>163940.25</v>
      </c>
    </row>
    <row r="13" spans="1:37" ht="15.75" customHeight="1" x14ac:dyDescent="0.25">
      <c r="A13" s="17" t="s">
        <v>13</v>
      </c>
      <c r="B13" s="3">
        <f t="shared" si="1"/>
        <v>1999736276</v>
      </c>
      <c r="C13" s="3">
        <f t="shared" si="2"/>
        <v>2103579002</v>
      </c>
      <c r="D13" s="3">
        <f t="shared" si="3"/>
        <v>520727543.56999993</v>
      </c>
      <c r="E13" s="3">
        <v>1363388120</v>
      </c>
      <c r="F13" s="3">
        <v>1363388120</v>
      </c>
      <c r="G13" s="2">
        <v>340963816.33999997</v>
      </c>
      <c r="H13" s="2">
        <v>0</v>
      </c>
      <c r="I13" s="2">
        <v>42969600</v>
      </c>
      <c r="J13" s="2">
        <v>13651058.75</v>
      </c>
      <c r="K13" s="2">
        <v>85463280</v>
      </c>
      <c r="L13" s="2">
        <v>89916120</v>
      </c>
      <c r="M13" s="2">
        <v>22479030</v>
      </c>
      <c r="N13" s="2">
        <v>951610</v>
      </c>
      <c r="O13" s="2">
        <v>951610</v>
      </c>
      <c r="P13" s="2">
        <v>198250</v>
      </c>
      <c r="Q13" s="2">
        <v>436150</v>
      </c>
      <c r="R13" s="2">
        <v>436150</v>
      </c>
      <c r="S13" s="2">
        <v>99125</v>
      </c>
      <c r="T13" s="2">
        <v>19656000</v>
      </c>
      <c r="U13" s="2">
        <v>19656000</v>
      </c>
      <c r="V13" s="2">
        <v>3989700</v>
      </c>
      <c r="W13" s="2">
        <v>445927229</v>
      </c>
      <c r="X13" s="2">
        <v>502347515</v>
      </c>
      <c r="Y13" s="2">
        <v>125249372.87</v>
      </c>
      <c r="Z13" s="2">
        <v>31767608</v>
      </c>
      <c r="AA13" s="2">
        <v>31767608</v>
      </c>
      <c r="AB13" s="2">
        <v>5123015</v>
      </c>
      <c r="AC13" s="2">
        <v>361169</v>
      </c>
      <c r="AD13" s="2">
        <v>361169</v>
      </c>
      <c r="AE13" s="2">
        <v>72016.52</v>
      </c>
      <c r="AF13" s="2">
        <v>48529421</v>
      </c>
      <c r="AG13" s="2">
        <v>48529421</v>
      </c>
      <c r="AH13" s="2">
        <v>8088236.8399999999</v>
      </c>
      <c r="AI13" s="2">
        <v>3255689</v>
      </c>
      <c r="AJ13" s="2">
        <v>3255689</v>
      </c>
      <c r="AK13" s="2">
        <v>813922.25</v>
      </c>
    </row>
    <row r="14" spans="1:37" ht="15.75" customHeight="1" x14ac:dyDescent="0.25">
      <c r="A14" s="17" t="s">
        <v>14</v>
      </c>
      <c r="B14" s="3">
        <f t="shared" si="1"/>
        <v>1111227443</v>
      </c>
      <c r="C14" s="3">
        <f t="shared" si="2"/>
        <v>1134093203</v>
      </c>
      <c r="D14" s="3">
        <f t="shared" si="3"/>
        <v>279260929.25999999</v>
      </c>
      <c r="E14" s="3">
        <v>665646998</v>
      </c>
      <c r="F14" s="3">
        <v>665646998</v>
      </c>
      <c r="G14" s="2">
        <v>167750086.36000001</v>
      </c>
      <c r="H14" s="2">
        <v>0</v>
      </c>
      <c r="I14" s="2">
        <v>20678400</v>
      </c>
      <c r="J14" s="2">
        <v>6610864.2599999998</v>
      </c>
      <c r="K14" s="2">
        <v>41013000</v>
      </c>
      <c r="L14" s="2">
        <v>43200360</v>
      </c>
      <c r="M14" s="2">
        <v>10800090</v>
      </c>
      <c r="N14" s="2">
        <v>951610</v>
      </c>
      <c r="O14" s="2">
        <v>951610</v>
      </c>
      <c r="P14" s="2">
        <v>198250</v>
      </c>
      <c r="Q14" s="2">
        <v>436150</v>
      </c>
      <c r="R14" s="2">
        <v>436150</v>
      </c>
      <c r="S14" s="2">
        <v>99125</v>
      </c>
      <c r="T14" s="2">
        <v>10272194</v>
      </c>
      <c r="U14" s="2">
        <v>10272194</v>
      </c>
      <c r="V14" s="2">
        <v>2406576</v>
      </c>
      <c r="W14" s="2">
        <v>345856539</v>
      </c>
      <c r="X14" s="2">
        <v>345856539</v>
      </c>
      <c r="Y14" s="2">
        <v>83314049.5</v>
      </c>
      <c r="Z14" s="2">
        <v>21589774</v>
      </c>
      <c r="AA14" s="2">
        <v>21589774</v>
      </c>
      <c r="AB14" s="2">
        <v>3624100</v>
      </c>
      <c r="AC14" s="2">
        <v>323151</v>
      </c>
      <c r="AD14" s="2">
        <v>323151</v>
      </c>
      <c r="AE14" s="2">
        <v>37772.639999999999</v>
      </c>
      <c r="AF14" s="2">
        <v>22373895</v>
      </c>
      <c r="AG14" s="2">
        <v>22373895</v>
      </c>
      <c r="AH14" s="2">
        <v>3728982.5</v>
      </c>
      <c r="AI14" s="2">
        <v>2764132</v>
      </c>
      <c r="AJ14" s="2">
        <v>2764132</v>
      </c>
      <c r="AK14" s="2">
        <v>691033</v>
      </c>
    </row>
    <row r="15" spans="1:37" ht="15.75" customHeight="1" x14ac:dyDescent="0.25">
      <c r="A15" s="17" t="s">
        <v>15</v>
      </c>
      <c r="B15" s="3">
        <f t="shared" si="1"/>
        <v>911302788</v>
      </c>
      <c r="C15" s="3">
        <f t="shared" si="2"/>
        <v>958575291</v>
      </c>
      <c r="D15" s="3">
        <f t="shared" si="3"/>
        <v>233991685</v>
      </c>
      <c r="E15" s="3">
        <v>546496666</v>
      </c>
      <c r="F15" s="3">
        <v>546496666</v>
      </c>
      <c r="G15" s="2">
        <v>137790789.74000001</v>
      </c>
      <c r="H15" s="2">
        <v>0</v>
      </c>
      <c r="I15" s="2">
        <v>17323200</v>
      </c>
      <c r="J15" s="2">
        <v>5417546.75</v>
      </c>
      <c r="K15" s="2">
        <v>37107000</v>
      </c>
      <c r="L15" s="2">
        <v>38903760</v>
      </c>
      <c r="M15" s="2">
        <v>9725940</v>
      </c>
      <c r="N15" s="2">
        <v>951610</v>
      </c>
      <c r="O15" s="2">
        <v>951610</v>
      </c>
      <c r="P15" s="2">
        <v>198250</v>
      </c>
      <c r="Q15" s="2">
        <v>436150</v>
      </c>
      <c r="R15" s="2">
        <v>436150</v>
      </c>
      <c r="S15" s="2">
        <v>99125</v>
      </c>
      <c r="T15" s="2">
        <v>17688372</v>
      </c>
      <c r="U15" s="2">
        <v>17688372</v>
      </c>
      <c r="V15" s="2">
        <v>3479862</v>
      </c>
      <c r="W15" s="2">
        <v>262609513</v>
      </c>
      <c r="X15" s="2">
        <v>290762056</v>
      </c>
      <c r="Y15" s="2">
        <v>68967205.650000006</v>
      </c>
      <c r="Z15" s="2">
        <v>22412512</v>
      </c>
      <c r="AA15" s="2">
        <v>22412512</v>
      </c>
      <c r="AB15" s="2">
        <v>4173620.5</v>
      </c>
      <c r="AC15" s="2">
        <v>342160</v>
      </c>
      <c r="AD15" s="2">
        <v>342160</v>
      </c>
      <c r="AE15" s="2">
        <v>36890.449999999997</v>
      </c>
      <c r="AF15" s="2">
        <v>20546956</v>
      </c>
      <c r="AG15" s="2">
        <v>20546956</v>
      </c>
      <c r="AH15" s="2">
        <v>3424492.66</v>
      </c>
      <c r="AI15" s="2">
        <v>2711849</v>
      </c>
      <c r="AJ15" s="2">
        <v>2711849</v>
      </c>
      <c r="AK15" s="2">
        <v>677962.25</v>
      </c>
    </row>
    <row r="16" spans="1:37" ht="15.75" customHeight="1" x14ac:dyDescent="0.25">
      <c r="A16" s="18" t="s">
        <v>16</v>
      </c>
      <c r="B16" s="3">
        <f t="shared" si="1"/>
        <v>1264279528</v>
      </c>
      <c r="C16" s="3">
        <f t="shared" si="2"/>
        <v>1297675648</v>
      </c>
      <c r="D16" s="3">
        <f t="shared" si="3"/>
        <v>331456179.76000005</v>
      </c>
      <c r="E16" s="3">
        <v>750489804</v>
      </c>
      <c r="F16" s="3">
        <v>750489804</v>
      </c>
      <c r="G16" s="2">
        <v>193316955.41999999</v>
      </c>
      <c r="H16" s="2">
        <v>0</v>
      </c>
      <c r="I16" s="2">
        <v>30974400</v>
      </c>
      <c r="J16" s="2">
        <v>9851180.4900000002</v>
      </c>
      <c r="K16" s="2">
        <v>47496960</v>
      </c>
      <c r="L16" s="2">
        <v>49918680</v>
      </c>
      <c r="M16" s="2">
        <v>12479670</v>
      </c>
      <c r="N16" s="2">
        <v>951610</v>
      </c>
      <c r="O16" s="2">
        <v>951610</v>
      </c>
      <c r="P16" s="2">
        <v>198250</v>
      </c>
      <c r="Q16" s="2">
        <v>436150</v>
      </c>
      <c r="R16" s="2">
        <v>436150</v>
      </c>
      <c r="S16" s="2">
        <v>99125</v>
      </c>
      <c r="T16" s="2">
        <v>7020000</v>
      </c>
      <c r="U16" s="2">
        <v>7020000</v>
      </c>
      <c r="V16" s="2">
        <v>1415700</v>
      </c>
      <c r="W16" s="2">
        <v>411030787</v>
      </c>
      <c r="X16" s="2">
        <v>411030787</v>
      </c>
      <c r="Y16" s="2">
        <v>104281893.70999999</v>
      </c>
      <c r="Z16" s="2">
        <v>22199735</v>
      </c>
      <c r="AA16" s="2">
        <v>22199735</v>
      </c>
      <c r="AB16" s="2">
        <v>5441707</v>
      </c>
      <c r="AC16" s="2">
        <v>304142</v>
      </c>
      <c r="AD16" s="2">
        <v>304142</v>
      </c>
      <c r="AE16" s="2">
        <v>72016.479999999996</v>
      </c>
      <c r="AF16" s="2">
        <v>21454840</v>
      </c>
      <c r="AG16" s="2">
        <v>21454840</v>
      </c>
      <c r="AH16" s="2">
        <v>3575806.66</v>
      </c>
      <c r="AI16" s="2">
        <v>2895500</v>
      </c>
      <c r="AJ16" s="2">
        <v>2895500</v>
      </c>
      <c r="AK16" s="2">
        <v>723875</v>
      </c>
    </row>
    <row r="17" spans="1:37" ht="15.75" customHeight="1" x14ac:dyDescent="0.25">
      <c r="A17" s="17" t="s">
        <v>37</v>
      </c>
      <c r="B17" s="3">
        <f t="shared" si="1"/>
        <v>431632957</v>
      </c>
      <c r="C17" s="3">
        <f t="shared" si="2"/>
        <v>444314677</v>
      </c>
      <c r="D17" s="3">
        <f t="shared" si="3"/>
        <v>114809775.86999999</v>
      </c>
      <c r="E17" s="3">
        <v>255916043</v>
      </c>
      <c r="F17" s="3">
        <v>255916043</v>
      </c>
      <c r="G17" s="2">
        <v>65382449.619999997</v>
      </c>
      <c r="H17" s="2">
        <v>0</v>
      </c>
      <c r="I17" s="2">
        <v>11822400</v>
      </c>
      <c r="J17" s="2">
        <v>3609341.57</v>
      </c>
      <c r="K17" s="2">
        <v>14842800</v>
      </c>
      <c r="L17" s="2">
        <v>15702120</v>
      </c>
      <c r="M17" s="2">
        <v>3925530</v>
      </c>
      <c r="N17" s="2">
        <v>475790</v>
      </c>
      <c r="O17" s="2">
        <v>475790</v>
      </c>
      <c r="P17" s="2">
        <v>99125</v>
      </c>
      <c r="Q17" s="2">
        <v>436150</v>
      </c>
      <c r="R17" s="2">
        <v>436150</v>
      </c>
      <c r="S17" s="2">
        <v>99125</v>
      </c>
      <c r="T17" s="2">
        <v>7158372</v>
      </c>
      <c r="U17" s="2">
        <v>7158372</v>
      </c>
      <c r="V17" s="2">
        <v>1489086</v>
      </c>
      <c r="W17" s="2">
        <v>132508508</v>
      </c>
      <c r="X17" s="2">
        <v>132508508</v>
      </c>
      <c r="Y17" s="2">
        <v>35237423.659999996</v>
      </c>
      <c r="Z17" s="2">
        <v>9163596</v>
      </c>
      <c r="AA17" s="2">
        <v>9163596</v>
      </c>
      <c r="AB17" s="2">
        <v>2978178</v>
      </c>
      <c r="AC17" s="2">
        <v>114053</v>
      </c>
      <c r="AD17" s="2">
        <v>114053</v>
      </c>
      <c r="AE17" s="2">
        <v>72016.52</v>
      </c>
      <c r="AF17" s="2">
        <v>10042929</v>
      </c>
      <c r="AG17" s="2">
        <v>10042929</v>
      </c>
      <c r="AH17" s="2">
        <v>1673821.5</v>
      </c>
      <c r="AI17" s="2">
        <v>974716</v>
      </c>
      <c r="AJ17" s="2">
        <v>974716</v>
      </c>
      <c r="AK17" s="2">
        <v>243679</v>
      </c>
    </row>
    <row r="18" spans="1:37" ht="15.75" customHeight="1" x14ac:dyDescent="0.25">
      <c r="A18" s="17" t="s">
        <v>17</v>
      </c>
      <c r="B18" s="3">
        <f t="shared" si="1"/>
        <v>2313138240</v>
      </c>
      <c r="C18" s="3">
        <f t="shared" si="2"/>
        <v>2357754480</v>
      </c>
      <c r="D18" s="3">
        <f t="shared" si="3"/>
        <v>575857296.91999996</v>
      </c>
      <c r="E18" s="3">
        <v>1344512008</v>
      </c>
      <c r="F18" s="3">
        <v>1344512008</v>
      </c>
      <c r="G18" s="2">
        <v>340306108.13999999</v>
      </c>
      <c r="H18" s="2">
        <v>0</v>
      </c>
      <c r="I18" s="2">
        <v>39772800</v>
      </c>
      <c r="J18" s="2">
        <v>10584600.02</v>
      </c>
      <c r="K18" s="2">
        <v>91400400</v>
      </c>
      <c r="L18" s="2">
        <v>96243840</v>
      </c>
      <c r="M18" s="2">
        <v>24060960</v>
      </c>
      <c r="N18" s="2">
        <v>951610</v>
      </c>
      <c r="O18" s="2">
        <v>951610</v>
      </c>
      <c r="P18" s="2">
        <v>198250</v>
      </c>
      <c r="Q18" s="2">
        <v>436150</v>
      </c>
      <c r="R18" s="2">
        <v>436150</v>
      </c>
      <c r="S18" s="2">
        <v>99125</v>
      </c>
      <c r="T18" s="2">
        <v>24570000</v>
      </c>
      <c r="U18" s="2">
        <v>24570000</v>
      </c>
      <c r="V18" s="2">
        <v>5171400</v>
      </c>
      <c r="W18" s="2">
        <v>743495614</v>
      </c>
      <c r="X18" s="2">
        <v>743495614</v>
      </c>
      <c r="Y18" s="2">
        <v>178112692.66999999</v>
      </c>
      <c r="Z18" s="2">
        <v>47569847</v>
      </c>
      <c r="AA18" s="2">
        <v>47569847</v>
      </c>
      <c r="AB18" s="2">
        <v>7008648.75</v>
      </c>
      <c r="AC18" s="2">
        <v>380178</v>
      </c>
      <c r="AD18" s="2">
        <v>380178</v>
      </c>
      <c r="AE18" s="2">
        <v>0</v>
      </c>
      <c r="AF18" s="2">
        <v>55681151</v>
      </c>
      <c r="AG18" s="2">
        <v>55681151</v>
      </c>
      <c r="AH18" s="2">
        <v>9280191.8399999999</v>
      </c>
      <c r="AI18" s="2">
        <v>4141282</v>
      </c>
      <c r="AJ18" s="2">
        <v>4141282</v>
      </c>
      <c r="AK18" s="2">
        <v>1035320.5</v>
      </c>
    </row>
    <row r="19" spans="1:37" ht="15.75" customHeight="1" x14ac:dyDescent="0.25">
      <c r="A19" s="17" t="s">
        <v>18</v>
      </c>
      <c r="B19" s="3">
        <f t="shared" si="1"/>
        <v>1823503870</v>
      </c>
      <c r="C19" s="3">
        <f t="shared" si="2"/>
        <v>1885849933</v>
      </c>
      <c r="D19" s="3">
        <f t="shared" si="3"/>
        <v>453517350.73999995</v>
      </c>
      <c r="E19" s="3">
        <v>1053342458</v>
      </c>
      <c r="F19" s="3">
        <v>1053342458</v>
      </c>
      <c r="G19" s="2">
        <v>264881781.13</v>
      </c>
      <c r="H19" s="2">
        <v>0</v>
      </c>
      <c r="I19" s="2">
        <v>30240000</v>
      </c>
      <c r="J19" s="2">
        <v>9438693.7599999998</v>
      </c>
      <c r="K19" s="2">
        <v>72651600</v>
      </c>
      <c r="L19" s="2">
        <v>76245120</v>
      </c>
      <c r="M19" s="2">
        <v>19061280</v>
      </c>
      <c r="N19" s="2">
        <v>951610</v>
      </c>
      <c r="O19" s="2">
        <v>951610</v>
      </c>
      <c r="P19" s="2">
        <v>198250</v>
      </c>
      <c r="Q19" s="2">
        <v>436150</v>
      </c>
      <c r="R19" s="2">
        <v>436150</v>
      </c>
      <c r="S19" s="2">
        <v>99125</v>
      </c>
      <c r="T19" s="2">
        <v>19794372</v>
      </c>
      <c r="U19" s="2">
        <v>19794372</v>
      </c>
      <c r="V19" s="2">
        <v>4158462</v>
      </c>
      <c r="W19" s="2">
        <v>580020186</v>
      </c>
      <c r="X19" s="2">
        <v>608532729</v>
      </c>
      <c r="Y19" s="2">
        <v>147289368.25999999</v>
      </c>
      <c r="Z19" s="2">
        <v>46661998</v>
      </c>
      <c r="AA19" s="2">
        <v>46661998</v>
      </c>
      <c r="AB19" s="2">
        <v>0</v>
      </c>
      <c r="AC19" s="2">
        <v>437205</v>
      </c>
      <c r="AD19" s="2">
        <v>437205</v>
      </c>
      <c r="AE19" s="2">
        <v>0</v>
      </c>
      <c r="AF19" s="2">
        <v>46940186</v>
      </c>
      <c r="AG19" s="2">
        <v>46940186</v>
      </c>
      <c r="AH19" s="2">
        <v>7823364.3399999999</v>
      </c>
      <c r="AI19" s="2">
        <v>2268105</v>
      </c>
      <c r="AJ19" s="2">
        <v>2268105</v>
      </c>
      <c r="AK19" s="2">
        <v>567026.25</v>
      </c>
    </row>
    <row r="20" spans="1:37" ht="15.75" customHeight="1" x14ac:dyDescent="0.25">
      <c r="A20" s="17" t="s">
        <v>19</v>
      </c>
      <c r="B20" s="3">
        <f t="shared" si="1"/>
        <v>65967205</v>
      </c>
      <c r="C20" s="3">
        <f t="shared" si="2"/>
        <v>67528165</v>
      </c>
      <c r="D20" s="3">
        <f t="shared" si="3"/>
        <v>16261175.470000001</v>
      </c>
      <c r="E20" s="3">
        <v>58073808</v>
      </c>
      <c r="F20" s="3">
        <v>58073808</v>
      </c>
      <c r="G20" s="2">
        <v>14136510.220000001</v>
      </c>
      <c r="H20" s="2">
        <v>0</v>
      </c>
      <c r="I20" s="2">
        <v>936000</v>
      </c>
      <c r="J20" s="2">
        <v>293362.5</v>
      </c>
      <c r="K20" s="2">
        <v>3515400</v>
      </c>
      <c r="L20" s="2">
        <v>4140360</v>
      </c>
      <c r="M20" s="2">
        <v>1035090</v>
      </c>
      <c r="N20" s="2">
        <v>475790</v>
      </c>
      <c r="O20" s="2">
        <v>475790</v>
      </c>
      <c r="P20" s="2">
        <v>99125</v>
      </c>
      <c r="Q20" s="2">
        <v>436150</v>
      </c>
      <c r="R20" s="2">
        <v>436150</v>
      </c>
      <c r="S20" s="2">
        <v>99125</v>
      </c>
      <c r="T20" s="2">
        <v>1965600</v>
      </c>
      <c r="U20" s="2">
        <v>1965600</v>
      </c>
      <c r="V20" s="2">
        <v>315900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1116618</v>
      </c>
      <c r="AG20" s="2">
        <v>1116618</v>
      </c>
      <c r="AH20" s="2">
        <v>186103</v>
      </c>
      <c r="AI20" s="2">
        <v>383839</v>
      </c>
      <c r="AJ20" s="2">
        <v>383839</v>
      </c>
      <c r="AK20" s="2">
        <v>95959.75</v>
      </c>
    </row>
    <row r="21" spans="1:37" ht="15.75" customHeight="1" x14ac:dyDescent="0.25">
      <c r="A21" s="17" t="s">
        <v>20</v>
      </c>
      <c r="B21" s="3">
        <f t="shared" si="1"/>
        <v>472585742</v>
      </c>
      <c r="C21" s="3">
        <f t="shared" si="2"/>
        <v>484695422</v>
      </c>
      <c r="D21" s="3">
        <f t="shared" si="3"/>
        <v>120883362.47000001</v>
      </c>
      <c r="E21" s="3">
        <v>307533947</v>
      </c>
      <c r="F21" s="3">
        <v>307533947</v>
      </c>
      <c r="G21" s="2">
        <v>79775055.5</v>
      </c>
      <c r="H21" s="2">
        <v>0</v>
      </c>
      <c r="I21" s="2">
        <v>11016000</v>
      </c>
      <c r="J21" s="2">
        <v>3397041.93</v>
      </c>
      <c r="K21" s="2">
        <v>17030160</v>
      </c>
      <c r="L21" s="2">
        <v>18123840</v>
      </c>
      <c r="M21" s="2">
        <v>4530960</v>
      </c>
      <c r="N21" s="2">
        <v>475790</v>
      </c>
      <c r="O21" s="2">
        <v>475790</v>
      </c>
      <c r="P21" s="2">
        <v>99125</v>
      </c>
      <c r="Q21" s="2">
        <v>436150</v>
      </c>
      <c r="R21" s="2">
        <v>436150</v>
      </c>
      <c r="S21" s="2">
        <v>99125</v>
      </c>
      <c r="T21" s="2">
        <v>5616000</v>
      </c>
      <c r="U21" s="2">
        <v>5616000</v>
      </c>
      <c r="V21" s="2">
        <v>842400</v>
      </c>
      <c r="W21" s="2">
        <v>123591034</v>
      </c>
      <c r="X21" s="2">
        <v>123591034</v>
      </c>
      <c r="Y21" s="2">
        <v>28374804.260000002</v>
      </c>
      <c r="Z21" s="2">
        <v>7667065</v>
      </c>
      <c r="AA21" s="2">
        <v>7667065</v>
      </c>
      <c r="AB21" s="2">
        <v>1958247.75</v>
      </c>
      <c r="AC21" s="2">
        <v>152071</v>
      </c>
      <c r="AD21" s="2">
        <v>152071</v>
      </c>
      <c r="AE21" s="2">
        <v>18004.12</v>
      </c>
      <c r="AF21" s="2">
        <v>8787388</v>
      </c>
      <c r="AG21" s="2">
        <v>8787388</v>
      </c>
      <c r="AH21" s="2">
        <v>1464564.66</v>
      </c>
      <c r="AI21" s="2">
        <v>1296137</v>
      </c>
      <c r="AJ21" s="2">
        <v>1296137</v>
      </c>
      <c r="AK21" s="2">
        <v>324034.25</v>
      </c>
    </row>
    <row r="22" spans="1:37" ht="15.75" customHeight="1" x14ac:dyDescent="0.25">
      <c r="A22" s="17" t="s">
        <v>21</v>
      </c>
      <c r="B22" s="3">
        <f t="shared" si="1"/>
        <v>1140597625</v>
      </c>
      <c r="C22" s="3">
        <f t="shared" si="2"/>
        <v>1168085785</v>
      </c>
      <c r="D22" s="3">
        <f t="shared" si="3"/>
        <v>291831587.28999996</v>
      </c>
      <c r="E22" s="3">
        <v>628560380</v>
      </c>
      <c r="F22" s="3">
        <v>628560380</v>
      </c>
      <c r="G22" s="2">
        <v>158235498.65000001</v>
      </c>
      <c r="H22" s="2">
        <v>0</v>
      </c>
      <c r="I22" s="2">
        <v>25300800</v>
      </c>
      <c r="J22" s="2">
        <v>7858642.8200000003</v>
      </c>
      <c r="K22" s="2">
        <v>44137800</v>
      </c>
      <c r="L22" s="2">
        <v>46325160</v>
      </c>
      <c r="M22" s="2">
        <v>11581290</v>
      </c>
      <c r="N22" s="2">
        <v>951610</v>
      </c>
      <c r="O22" s="2">
        <v>951610</v>
      </c>
      <c r="P22" s="2">
        <v>198250</v>
      </c>
      <c r="Q22" s="2">
        <v>436150</v>
      </c>
      <c r="R22" s="2">
        <v>436150</v>
      </c>
      <c r="S22" s="2">
        <v>99124</v>
      </c>
      <c r="T22" s="2">
        <v>16986372</v>
      </c>
      <c r="U22" s="2">
        <v>16986372</v>
      </c>
      <c r="V22" s="2">
        <v>3016824</v>
      </c>
      <c r="W22" s="2">
        <v>397008959</v>
      </c>
      <c r="X22" s="2">
        <v>397008959</v>
      </c>
      <c r="Y22" s="2">
        <v>98439690.549999997</v>
      </c>
      <c r="Z22" s="2">
        <v>27129069</v>
      </c>
      <c r="AA22" s="2">
        <v>27129069</v>
      </c>
      <c r="AB22" s="2">
        <v>7895561</v>
      </c>
      <c r="AC22" s="2">
        <v>228107</v>
      </c>
      <c r="AD22" s="2">
        <v>228107</v>
      </c>
      <c r="AE22" s="2">
        <v>55776.77</v>
      </c>
      <c r="AF22" s="2">
        <v>22066380</v>
      </c>
      <c r="AG22" s="2">
        <v>22066380</v>
      </c>
      <c r="AH22" s="2">
        <v>3677730</v>
      </c>
      <c r="AI22" s="2">
        <v>3092798</v>
      </c>
      <c r="AJ22" s="2">
        <v>3092798</v>
      </c>
      <c r="AK22" s="2">
        <v>773199.5</v>
      </c>
    </row>
    <row r="23" spans="1:37" s="20" customFormat="1" ht="15.75" customHeight="1" x14ac:dyDescent="0.25">
      <c r="A23" s="10" t="s">
        <v>25</v>
      </c>
      <c r="B23" s="1">
        <f>SUM(B6:B22)</f>
        <v>24521283185</v>
      </c>
      <c r="C23" s="1">
        <f t="shared" ref="C23:AK23" si="4">SUM(C6:C22)</f>
        <v>25116426000</v>
      </c>
      <c r="D23" s="1">
        <f t="shared" si="4"/>
        <v>6257473189.2400007</v>
      </c>
      <c r="E23" s="1">
        <f t="shared" si="4"/>
        <v>14485815309</v>
      </c>
      <c r="F23" s="1">
        <f t="shared" si="4"/>
        <v>14485815309</v>
      </c>
      <c r="G23" s="1">
        <f t="shared" si="4"/>
        <v>3650821462.0399995</v>
      </c>
      <c r="H23" s="1">
        <f t="shared" si="4"/>
        <v>0</v>
      </c>
      <c r="I23" s="1">
        <f t="shared" si="4"/>
        <v>353772000</v>
      </c>
      <c r="J23" s="1">
        <f t="shared" si="4"/>
        <v>109631981.59</v>
      </c>
      <c r="K23" s="1">
        <f t="shared" si="4"/>
        <v>935487000</v>
      </c>
      <c r="L23" s="1">
        <f t="shared" si="4"/>
        <v>981968400</v>
      </c>
      <c r="M23" s="1">
        <f t="shared" si="4"/>
        <v>245492100</v>
      </c>
      <c r="N23" s="1">
        <f t="shared" si="4"/>
        <v>13368050</v>
      </c>
      <c r="O23" s="1">
        <f t="shared" si="4"/>
        <v>13368050</v>
      </c>
      <c r="P23" s="1">
        <f t="shared" si="4"/>
        <v>2785000</v>
      </c>
      <c r="Q23" s="1">
        <f t="shared" si="4"/>
        <v>8785700</v>
      </c>
      <c r="R23" s="1">
        <f t="shared" si="4"/>
        <v>8785700</v>
      </c>
      <c r="S23" s="1">
        <f t="shared" si="4"/>
        <v>1996749</v>
      </c>
      <c r="T23" s="1">
        <f t="shared" si="4"/>
        <v>296637494</v>
      </c>
      <c r="U23" s="1">
        <f t="shared" si="4"/>
        <v>296637494</v>
      </c>
      <c r="V23" s="1">
        <f t="shared" si="4"/>
        <v>59130081</v>
      </c>
      <c r="W23" s="1">
        <f t="shared" si="4"/>
        <v>7808714369</v>
      </c>
      <c r="X23" s="1">
        <f t="shared" si="4"/>
        <v>8003603784</v>
      </c>
      <c r="Y23" s="1">
        <f t="shared" si="4"/>
        <v>2007107309.4700003</v>
      </c>
      <c r="Z23" s="1">
        <f t="shared" si="4"/>
        <v>544340331</v>
      </c>
      <c r="AA23" s="1">
        <f t="shared" si="4"/>
        <v>544340331</v>
      </c>
      <c r="AB23" s="1">
        <f t="shared" si="4"/>
        <v>106086900.25</v>
      </c>
      <c r="AC23" s="1">
        <f t="shared" si="4"/>
        <v>5779040</v>
      </c>
      <c r="AD23" s="1">
        <f t="shared" si="4"/>
        <v>5779040</v>
      </c>
      <c r="AE23" s="1">
        <f t="shared" si="4"/>
        <v>819889.73</v>
      </c>
      <c r="AF23" s="1">
        <f t="shared" si="4"/>
        <v>383847082</v>
      </c>
      <c r="AG23" s="1">
        <f t="shared" si="4"/>
        <v>383847082</v>
      </c>
      <c r="AH23" s="1">
        <f t="shared" si="4"/>
        <v>63974513.659999996</v>
      </c>
      <c r="AI23" s="1">
        <f t="shared" si="4"/>
        <v>38508810</v>
      </c>
      <c r="AJ23" s="1">
        <f t="shared" si="4"/>
        <v>38508810</v>
      </c>
      <c r="AK23" s="1">
        <f t="shared" si="4"/>
        <v>9627202.5</v>
      </c>
    </row>
    <row r="24" spans="1:37" x14ac:dyDescent="0.25">
      <c r="B24" s="23"/>
      <c r="E24" s="21"/>
      <c r="T24" s="22"/>
      <c r="U24" s="22"/>
      <c r="Z24" s="23"/>
      <c r="AA24" s="22"/>
      <c r="AC24" s="23"/>
      <c r="AD24" s="22"/>
      <c r="AI24" s="23"/>
      <c r="AJ24" s="22"/>
    </row>
    <row r="25" spans="1:37" x14ac:dyDescent="0.25">
      <c r="B25" s="23"/>
      <c r="C25" s="23"/>
      <c r="K25" s="23"/>
      <c r="T25" s="23"/>
      <c r="U25" s="23"/>
      <c r="Z25" s="23"/>
      <c r="AA25" s="23"/>
      <c r="AC25" s="23"/>
      <c r="AD25" s="23"/>
      <c r="AI25" s="23"/>
      <c r="AJ25" s="23"/>
    </row>
    <row r="26" spans="1:37" x14ac:dyDescent="0.25">
      <c r="K26" s="23"/>
      <c r="Z26" s="23"/>
      <c r="AJ26" s="23"/>
    </row>
    <row r="27" spans="1:37" x14ac:dyDescent="0.25">
      <c r="U27" s="23"/>
      <c r="Z27" s="23"/>
      <c r="AD27" s="23"/>
      <c r="AJ27" s="23"/>
    </row>
    <row r="28" spans="1:37" x14ac:dyDescent="0.25">
      <c r="X28" s="23"/>
    </row>
  </sheetData>
  <mergeCells count="14">
    <mergeCell ref="AC4:AE4"/>
    <mergeCell ref="AF4:AH4"/>
    <mergeCell ref="AI4:AK4"/>
    <mergeCell ref="A3:A5"/>
    <mergeCell ref="B3:D4"/>
    <mergeCell ref="E4:G4"/>
    <mergeCell ref="N4:P4"/>
    <mergeCell ref="Q4:S4"/>
    <mergeCell ref="T4:V4"/>
    <mergeCell ref="W4:Y4"/>
    <mergeCell ref="Z4:AB4"/>
    <mergeCell ref="E3:AK3"/>
    <mergeCell ref="K4:M4"/>
    <mergeCell ref="H4:J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3"/>
  <sheetViews>
    <sheetView zoomScale="85" zoomScaleNormal="85" workbookViewId="0">
      <pane xSplit="1" ySplit="5" topLeftCell="B6" activePane="bottomRight" state="frozen"/>
      <selection pane="topRight" activeCell="B1" sqref="B1"/>
      <selection pane="bottomLeft" activeCell="A5" sqref="A5"/>
      <selection pane="bottomRight" sqref="A1:XFD1048576"/>
    </sheetView>
  </sheetViews>
  <sheetFormatPr defaultRowHeight="15" x14ac:dyDescent="0.25"/>
  <cols>
    <col min="1" max="1" width="41.75" style="19" customWidth="1"/>
    <col min="2" max="10" width="17.625" style="19" customWidth="1"/>
    <col min="11" max="16384" width="9" style="19"/>
  </cols>
  <sheetData>
    <row r="2" spans="1:10" x14ac:dyDescent="0.25">
      <c r="A2" s="19" t="s">
        <v>5</v>
      </c>
    </row>
    <row r="3" spans="1:10" x14ac:dyDescent="0.25">
      <c r="A3" s="31" t="s">
        <v>36</v>
      </c>
      <c r="B3" s="37" t="s">
        <v>44</v>
      </c>
      <c r="C3" s="38"/>
      <c r="D3" s="39"/>
      <c r="E3" s="35"/>
      <c r="F3" s="35"/>
      <c r="G3" s="35"/>
      <c r="H3" s="35"/>
      <c r="I3" s="35"/>
      <c r="J3" s="35"/>
    </row>
    <row r="4" spans="1:10" ht="102" customHeight="1" x14ac:dyDescent="0.25">
      <c r="A4" s="32"/>
      <c r="B4" s="40"/>
      <c r="C4" s="41"/>
      <c r="D4" s="42"/>
      <c r="E4" s="34" t="s">
        <v>35</v>
      </c>
      <c r="F4" s="35"/>
      <c r="G4" s="36"/>
      <c r="H4" s="34" t="s">
        <v>43</v>
      </c>
      <c r="I4" s="35"/>
      <c r="J4" s="36"/>
    </row>
    <row r="5" spans="1:10" ht="125.25" customHeight="1" x14ac:dyDescent="0.25">
      <c r="A5" s="33"/>
      <c r="B5" s="8" t="s">
        <v>47</v>
      </c>
      <c r="C5" s="8" t="s">
        <v>48</v>
      </c>
      <c r="D5" s="8" t="s">
        <v>49</v>
      </c>
      <c r="E5" s="8" t="s">
        <v>47</v>
      </c>
      <c r="F5" s="8" t="s">
        <v>48</v>
      </c>
      <c r="G5" s="8" t="s">
        <v>49</v>
      </c>
      <c r="H5" s="8" t="s">
        <v>47</v>
      </c>
      <c r="I5" s="8" t="s">
        <v>48</v>
      </c>
      <c r="J5" s="8" t="s">
        <v>49</v>
      </c>
    </row>
    <row r="6" spans="1:10" ht="15.75" customHeight="1" x14ac:dyDescent="0.25">
      <c r="A6" s="13" t="s">
        <v>6</v>
      </c>
      <c r="B6" s="2">
        <f>SUM(E6,H6)</f>
        <v>95688000</v>
      </c>
      <c r="C6" s="2">
        <f t="shared" ref="C6:D6" si="0">SUM(F6,I6)</f>
        <v>95688000</v>
      </c>
      <c r="D6" s="2">
        <f t="shared" si="0"/>
        <v>0</v>
      </c>
      <c r="E6" s="2">
        <v>0</v>
      </c>
      <c r="F6" s="2">
        <v>0</v>
      </c>
      <c r="G6" s="2">
        <v>0</v>
      </c>
      <c r="H6" s="2">
        <v>95688000</v>
      </c>
      <c r="I6" s="2">
        <v>95688000</v>
      </c>
      <c r="J6" s="2">
        <v>0</v>
      </c>
    </row>
    <row r="7" spans="1:10" ht="15.75" customHeight="1" x14ac:dyDescent="0.25">
      <c r="A7" s="13" t="s">
        <v>7</v>
      </c>
      <c r="B7" s="2">
        <f t="shared" ref="B7:B22" si="1">SUM(E7,H7)</f>
        <v>435312000</v>
      </c>
      <c r="C7" s="2">
        <f t="shared" ref="C7:C22" si="2">SUM(F7,I7)</f>
        <v>435312000</v>
      </c>
      <c r="D7" s="2">
        <f t="shared" ref="D7:D22" si="3">SUM(G7,J7)</f>
        <v>0</v>
      </c>
      <c r="E7" s="2">
        <v>0</v>
      </c>
      <c r="F7" s="2">
        <v>0</v>
      </c>
      <c r="G7" s="2">
        <v>0</v>
      </c>
      <c r="H7" s="2">
        <v>435312000</v>
      </c>
      <c r="I7" s="2">
        <v>435312000</v>
      </c>
      <c r="J7" s="2">
        <v>0</v>
      </c>
    </row>
    <row r="8" spans="1:10" ht="15.75" customHeight="1" x14ac:dyDescent="0.25">
      <c r="A8" s="13" t="s">
        <v>8</v>
      </c>
      <c r="B8" s="2">
        <f t="shared" si="1"/>
        <v>0</v>
      </c>
      <c r="C8" s="2">
        <f t="shared" si="2"/>
        <v>0</v>
      </c>
      <c r="D8" s="2">
        <f t="shared" si="3"/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</row>
    <row r="9" spans="1:10" ht="15.75" customHeight="1" x14ac:dyDescent="0.25">
      <c r="A9" s="12" t="s">
        <v>9</v>
      </c>
      <c r="B9" s="2">
        <f t="shared" si="1"/>
        <v>0</v>
      </c>
      <c r="C9" s="2">
        <f t="shared" si="2"/>
        <v>0</v>
      </c>
      <c r="D9" s="2">
        <f t="shared" si="3"/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</row>
    <row r="10" spans="1:10" ht="15.75" customHeight="1" x14ac:dyDescent="0.25">
      <c r="A10" s="12" t="s">
        <v>10</v>
      </c>
      <c r="B10" s="2">
        <f t="shared" si="1"/>
        <v>0</v>
      </c>
      <c r="C10" s="2">
        <f t="shared" si="2"/>
        <v>0</v>
      </c>
      <c r="D10" s="2">
        <f t="shared" si="3"/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</row>
    <row r="11" spans="1:10" ht="15.75" customHeight="1" x14ac:dyDescent="0.25">
      <c r="A11" s="12" t="s">
        <v>11</v>
      </c>
      <c r="B11" s="2">
        <f t="shared" si="1"/>
        <v>0</v>
      </c>
      <c r="C11" s="2">
        <f t="shared" si="2"/>
        <v>0</v>
      </c>
      <c r="D11" s="2">
        <f t="shared" si="3"/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</row>
    <row r="12" spans="1:10" ht="15.75" customHeight="1" x14ac:dyDescent="0.25">
      <c r="A12" s="12" t="s">
        <v>12</v>
      </c>
      <c r="B12" s="2">
        <f t="shared" si="1"/>
        <v>0</v>
      </c>
      <c r="C12" s="2">
        <f t="shared" si="2"/>
        <v>0</v>
      </c>
      <c r="D12" s="2">
        <f t="shared" si="3"/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</row>
    <row r="13" spans="1:10" ht="15.75" customHeight="1" x14ac:dyDescent="0.25">
      <c r="A13" s="12" t="s">
        <v>13</v>
      </c>
      <c r="B13" s="2">
        <f t="shared" si="1"/>
        <v>5000000</v>
      </c>
      <c r="C13" s="2">
        <f t="shared" si="2"/>
        <v>5000000</v>
      </c>
      <c r="D13" s="2">
        <f t="shared" si="3"/>
        <v>0</v>
      </c>
      <c r="E13" s="2">
        <v>5000000</v>
      </c>
      <c r="F13" s="2">
        <v>5000000</v>
      </c>
      <c r="G13" s="2">
        <v>0</v>
      </c>
      <c r="H13" s="2">
        <v>0</v>
      </c>
      <c r="I13" s="2">
        <v>0</v>
      </c>
      <c r="J13" s="2">
        <v>0</v>
      </c>
    </row>
    <row r="14" spans="1:10" ht="15.75" customHeight="1" x14ac:dyDescent="0.25">
      <c r="A14" s="12" t="s">
        <v>14</v>
      </c>
      <c r="B14" s="2">
        <f t="shared" si="1"/>
        <v>5000000</v>
      </c>
      <c r="C14" s="2">
        <f t="shared" si="2"/>
        <v>5000000</v>
      </c>
      <c r="D14" s="2">
        <f t="shared" si="3"/>
        <v>0</v>
      </c>
      <c r="E14" s="2">
        <v>5000000</v>
      </c>
      <c r="F14" s="2">
        <v>5000000</v>
      </c>
      <c r="G14" s="2">
        <v>0</v>
      </c>
      <c r="H14" s="2">
        <v>0</v>
      </c>
      <c r="I14" s="2">
        <v>0</v>
      </c>
      <c r="J14" s="2">
        <v>0</v>
      </c>
    </row>
    <row r="15" spans="1:10" ht="15.75" customHeight="1" x14ac:dyDescent="0.25">
      <c r="A15" s="12" t="s">
        <v>15</v>
      </c>
      <c r="B15" s="2">
        <f t="shared" si="1"/>
        <v>0</v>
      </c>
      <c r="C15" s="2">
        <f t="shared" si="2"/>
        <v>0</v>
      </c>
      <c r="D15" s="2">
        <f t="shared" si="3"/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</row>
    <row r="16" spans="1:10" ht="15.75" customHeight="1" x14ac:dyDescent="0.25">
      <c r="A16" s="12" t="s">
        <v>16</v>
      </c>
      <c r="B16" s="2">
        <f t="shared" si="1"/>
        <v>10000000</v>
      </c>
      <c r="C16" s="2">
        <f t="shared" si="2"/>
        <v>10000000</v>
      </c>
      <c r="D16" s="2">
        <f t="shared" si="3"/>
        <v>0</v>
      </c>
      <c r="E16" s="2">
        <v>10000000</v>
      </c>
      <c r="F16" s="2">
        <v>10000000</v>
      </c>
      <c r="G16" s="2">
        <v>0</v>
      </c>
      <c r="H16" s="2">
        <v>0</v>
      </c>
      <c r="I16" s="2">
        <v>0</v>
      </c>
      <c r="J16" s="2">
        <v>0</v>
      </c>
    </row>
    <row r="17" spans="1:10" ht="15.75" customHeight="1" x14ac:dyDescent="0.25">
      <c r="A17" s="12" t="s">
        <v>37</v>
      </c>
      <c r="B17" s="2">
        <f t="shared" si="1"/>
        <v>0</v>
      </c>
      <c r="C17" s="2">
        <f t="shared" si="2"/>
        <v>0</v>
      </c>
      <c r="D17" s="2">
        <f t="shared" si="3"/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</row>
    <row r="18" spans="1:10" ht="15.75" customHeight="1" x14ac:dyDescent="0.25">
      <c r="A18" s="12" t="s">
        <v>17</v>
      </c>
      <c r="B18" s="2">
        <f t="shared" si="1"/>
        <v>0</v>
      </c>
      <c r="C18" s="2">
        <f t="shared" si="2"/>
        <v>0</v>
      </c>
      <c r="D18" s="2">
        <f t="shared" si="3"/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</row>
    <row r="19" spans="1:10" ht="15.75" customHeight="1" x14ac:dyDescent="0.25">
      <c r="A19" s="12" t="s">
        <v>18</v>
      </c>
      <c r="B19" s="2">
        <f t="shared" si="1"/>
        <v>0</v>
      </c>
      <c r="C19" s="2">
        <f t="shared" si="2"/>
        <v>0</v>
      </c>
      <c r="D19" s="2">
        <f t="shared" si="3"/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</row>
    <row r="20" spans="1:10" ht="15.75" customHeight="1" x14ac:dyDescent="0.25">
      <c r="A20" s="12" t="s">
        <v>19</v>
      </c>
      <c r="B20" s="2">
        <f t="shared" si="1"/>
        <v>0</v>
      </c>
      <c r="C20" s="2">
        <f t="shared" si="2"/>
        <v>0</v>
      </c>
      <c r="D20" s="2">
        <f t="shared" si="3"/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</row>
    <row r="21" spans="1:10" ht="15.75" customHeight="1" x14ac:dyDescent="0.25">
      <c r="A21" s="12" t="s">
        <v>20</v>
      </c>
      <c r="B21" s="2">
        <f t="shared" si="1"/>
        <v>0</v>
      </c>
      <c r="C21" s="2">
        <f t="shared" si="2"/>
        <v>0</v>
      </c>
      <c r="D21" s="2">
        <f t="shared" si="3"/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</row>
    <row r="22" spans="1:10" ht="15.75" customHeight="1" x14ac:dyDescent="0.25">
      <c r="A22" s="12" t="s">
        <v>21</v>
      </c>
      <c r="B22" s="2">
        <f t="shared" si="1"/>
        <v>10000000</v>
      </c>
      <c r="C22" s="2">
        <f t="shared" si="2"/>
        <v>10000000</v>
      </c>
      <c r="D22" s="2">
        <f t="shared" si="3"/>
        <v>0</v>
      </c>
      <c r="E22" s="2">
        <v>10000000</v>
      </c>
      <c r="F22" s="2">
        <v>10000000</v>
      </c>
      <c r="G22" s="2">
        <v>0</v>
      </c>
      <c r="H22" s="2">
        <v>0</v>
      </c>
      <c r="I22" s="2">
        <v>0</v>
      </c>
      <c r="J22" s="2">
        <v>0</v>
      </c>
    </row>
    <row r="23" spans="1:10" s="20" customFormat="1" ht="15.75" customHeight="1" x14ac:dyDescent="0.25">
      <c r="A23" s="24" t="s">
        <v>25</v>
      </c>
      <c r="B23" s="1">
        <f>SUM(B6:B22)</f>
        <v>561000000</v>
      </c>
      <c r="C23" s="1">
        <f t="shared" ref="C23:D23" si="4">SUM(C6:C22)</f>
        <v>561000000</v>
      </c>
      <c r="D23" s="1">
        <f t="shared" si="4"/>
        <v>0</v>
      </c>
      <c r="E23" s="1">
        <f>SUM(E6:E22)</f>
        <v>30000000</v>
      </c>
      <c r="F23" s="1">
        <f t="shared" ref="F23:G23" si="5">SUM(F6:F22)</f>
        <v>30000000</v>
      </c>
      <c r="G23" s="1">
        <f t="shared" si="5"/>
        <v>0</v>
      </c>
      <c r="H23" s="1">
        <f>SUM(H6:H22)</f>
        <v>531000000</v>
      </c>
      <c r="I23" s="1">
        <f t="shared" ref="I23:J23" si="6">SUM(I6:I22)</f>
        <v>531000000</v>
      </c>
      <c r="J23" s="1">
        <f t="shared" si="6"/>
        <v>0</v>
      </c>
    </row>
  </sheetData>
  <mergeCells count="5">
    <mergeCell ref="A3:A5"/>
    <mergeCell ref="E3:J3"/>
    <mergeCell ref="B3:D4"/>
    <mergeCell ref="E4:G4"/>
    <mergeCell ref="H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Дотации</vt:lpstr>
      <vt:lpstr>Субсидии</vt:lpstr>
      <vt:lpstr>Субвенции</vt:lpstr>
      <vt:lpstr>Иные МБТ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Муидова Залина Хамзатовна</dc:creator>
  <cp:lastModifiedBy>Исаков Муслим Айнудыевич</cp:lastModifiedBy>
  <cp:lastPrinted>2020-04-29T07:57:00Z</cp:lastPrinted>
  <dcterms:created xsi:type="dcterms:W3CDTF">2020-04-21T08:31:42Z</dcterms:created>
  <dcterms:modified xsi:type="dcterms:W3CDTF">2021-06-04T13:16:02Z</dcterms:modified>
</cp:coreProperties>
</file>